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19"/>
  <workbookPr/>
  <mc:AlternateContent xmlns:mc="http://schemas.openxmlformats.org/markup-compatibility/2006">
    <mc:Choice Requires="x15">
      <x15ac:absPath xmlns:x15ac="http://schemas.microsoft.com/office/spreadsheetml/2010/11/ac" url="M:\ELM\Enginyeria\Inversions\2023\5 DAIPO\01 Rehabilitació\"/>
    </mc:Choice>
  </mc:AlternateContent>
  <xr:revisionPtr revIDLastSave="158" documentId="11_58365767FAD26A8BA4E31D7B60043D6B9B21A85F" xr6:coauthVersionLast="47" xr6:coauthVersionMax="47" xr10:uidLastSave="{7FBC4F8A-CBBD-448D-955B-7415F37064E7}"/>
  <bookViews>
    <workbookView xWindow="0" yWindow="0" windowWidth="28800" windowHeight="12300" xr2:uid="{00000000-000D-0000-FFFF-FFFF00000000}"/>
  </bookViews>
  <sheets>
    <sheet name="FT_Ergoespiròmetre" sheetId="1" r:id="rId1"/>
    <sheet name="CV_Ergoespiròmetre" sheetId="2" r:id="rId2"/>
  </sheets>
  <definedNames>
    <definedName name="_xlnm.Print_Area" localSheetId="0">FT_Ergoespiròmetre!$A$1:$E$74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 l="1"/>
  <c r="B31" i="1"/>
  <c r="B32" i="1" s="1"/>
  <c r="B33" i="1" s="1"/>
  <c r="B34" i="1" s="1"/>
  <c r="B35" i="1" s="1"/>
  <c r="B36" i="1" s="1"/>
  <c r="B37" i="1" s="1"/>
  <c r="B38" i="1" s="1"/>
  <c r="B39" i="1" s="1"/>
  <c r="B40" i="1" s="1"/>
  <c r="B41" i="1" s="1"/>
  <c r="B42" i="1" s="1"/>
  <c r="B44" i="1" s="1"/>
  <c r="B45" i="1" l="1"/>
  <c r="B46" i="1" s="1"/>
  <c r="B47" i="1" s="1"/>
  <c r="B14" i="2" l="1"/>
  <c r="B10" i="2" l="1"/>
  <c r="C10" i="2" s="1"/>
  <c r="C3" i="2"/>
  <c r="B22" i="2" l="1"/>
  <c r="B20" i="2" s="1"/>
  <c r="C20" i="2" s="1"/>
  <c r="C14" i="2"/>
  <c r="B24" i="2" l="1"/>
  <c r="B48" i="1"/>
  <c r="B49" i="1" s="1"/>
  <c r="B50" i="1" s="1"/>
  <c r="B51" i="1" s="1"/>
  <c r="B52" i="1" s="1"/>
  <c r="B53" i="1" s="1"/>
  <c r="B54" i="1" s="1"/>
  <c r="B55" i="1" s="1"/>
  <c r="B56" i="1" s="1"/>
  <c r="B57" i="1" s="1"/>
  <c r="B58" i="1" s="1"/>
  <c r="B59" i="1" s="1"/>
  <c r="B61" i="1" s="1"/>
  <c r="B62" i="1" s="1"/>
  <c r="B64" i="1" s="1"/>
  <c r="B65" i="1" s="1"/>
  <c r="B66" i="1" s="1"/>
  <c r="B68" i="1" s="1"/>
  <c r="B69" i="1" s="1"/>
  <c r="B70" i="1" s="1"/>
  <c r="B71" i="1" s="1"/>
  <c r="B73" i="1" s="1"/>
</calcChain>
</file>

<file path=xl/sharedStrings.xml><?xml version="1.0" encoding="utf-8"?>
<sst xmlns="http://schemas.openxmlformats.org/spreadsheetml/2006/main" count="104" uniqueCount="97">
  <si>
    <t>LOT 1</t>
  </si>
  <si>
    <t>Ergoespiròmetre</t>
  </si>
  <si>
    <r>
      <rPr>
        <b/>
        <sz val="9"/>
        <color indexed="8"/>
        <rFont val="Arial"/>
        <family val="2"/>
      </rPr>
      <t xml:space="preserve">Nota: </t>
    </r>
    <r>
      <rPr>
        <sz val="9"/>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</si>
  <si>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EMPRESA</t>
  </si>
  <si>
    <t>NIF</t>
  </si>
  <si>
    <t>Correu electrònic</t>
  </si>
  <si>
    <r>
      <t>2a) Característiques bàsiques:</t>
    </r>
    <r>
      <rPr>
        <sz val="16"/>
        <color rgb="FF000000"/>
        <rFont val="Arial Black"/>
      </rPr>
      <t xml:space="preserve"> cal presentar memòria justificativa conforme el compliment dels criteris</t>
    </r>
  </si>
  <si>
    <r>
      <t xml:space="preserve">Nota: </t>
    </r>
    <r>
      <rPr>
        <sz val="9"/>
        <color rgb="FF000000"/>
        <rFont val="Arial"/>
        <family val="2"/>
      </rPr>
      <t>a la columna</t>
    </r>
    <r>
      <rPr>
        <b/>
        <sz val="9"/>
        <color rgb="FF000000"/>
        <rFont val="Arial"/>
        <family val="2"/>
      </rPr>
      <t xml:space="preserve"> "Índex documental"</t>
    </r>
    <r>
      <rPr>
        <sz val="9"/>
        <color rgb="FF000000"/>
        <rFont val="Arial"/>
        <family val="2"/>
      </rPr>
      <t>, cal indicar la ubicació exacta a la documentació aportada (full, apartat, etc.) on es troben les característiques tècniques. A la columna</t>
    </r>
    <r>
      <rPr>
        <b/>
        <sz val="9"/>
        <color rgb="FF000000"/>
        <rFont val="Arial"/>
        <family val="2"/>
      </rPr>
      <t xml:space="preserve"> "Característiques específiques (Descripció breu)"</t>
    </r>
    <r>
      <rPr>
        <sz val="9"/>
        <color rgb="FF000000"/>
        <rFont val="Arial"/>
        <family val="2"/>
      </rPr>
      <t xml:space="preserve"> cal afegir una breu descripció i els valors, rangs o quantitats que demana cada ítem de la fitxa tècnica.</t>
    </r>
  </si>
  <si>
    <t xml:space="preserve">Definició </t>
  </si>
  <si>
    <r>
      <rPr>
        <sz val="10"/>
        <color rgb="FF000000"/>
        <rFont val="Arial"/>
      </rPr>
      <t xml:space="preserve">Equip complet d'ergoespirometria per a prova d'esforç amb ECG de 12 derivacions i analitzador de gasos per l'Hospital Universitari de Bellvitge.
</t>
    </r>
    <r>
      <rPr>
        <b/>
        <sz val="10"/>
        <color rgb="FF000000"/>
        <rFont val="Arial"/>
      </rPr>
      <t xml:space="preserve">
Cal incloure el Product Datasheet
No incloure un material necessari pel funcionament de l'equip pot ser motiu d'exclusió del concurs</t>
    </r>
  </si>
  <si>
    <t xml:space="preserve">Marca </t>
  </si>
  <si>
    <t>Model</t>
  </si>
  <si>
    <t>Prestacions tècniques i funcionals</t>
  </si>
  <si>
    <t>Caracteristiques de l'equip ofertat, descripció curta.</t>
  </si>
  <si>
    <t>Índex documental de la descripció.</t>
  </si>
  <si>
    <t>1. Característiques d'obligat compliment: les ofertes que no compleixin tots els requisits obligatoris quedaran excloses</t>
  </si>
  <si>
    <t>1.1.1 Característiques tècniques (Cicloergòmetre)</t>
  </si>
  <si>
    <t>Càrrega de treball programable al voltant de 10 - 990 W (+- 10W)</t>
  </si>
  <si>
    <t>Rang de velocitat: de 30 a 130 rpm amb visor en el lateral.</t>
  </si>
  <si>
    <t>Manillar ajustable amb inclinació (360º) i en altura.</t>
  </si>
  <si>
    <t>Display LCD per a visualització de paràmetres.</t>
  </si>
  <si>
    <t>Display ha de disposar de protocols d'exercici (configurables per l'operador)</t>
  </si>
  <si>
    <t>Altura del seient ajustable manualment o automàticament</t>
  </si>
  <si>
    <t>Altura del pacient admès en un rang no inferior a 120 - 200 cm</t>
  </si>
  <si>
    <r>
      <t xml:space="preserve">Pes màxim de pacient admès no inferior a </t>
    </r>
    <r>
      <rPr>
        <sz val="10"/>
        <rFont val="Arial"/>
        <family val="2"/>
      </rPr>
      <t>150</t>
    </r>
    <r>
      <rPr>
        <sz val="10"/>
        <color theme="1"/>
        <rFont val="Arial"/>
        <family val="2"/>
      </rPr>
      <t xml:space="preserve"> Kg</t>
    </r>
  </si>
  <si>
    <t>Fre electromagnètic controlat per ordinador</t>
  </si>
  <si>
    <t>Base per a major estabilitat.</t>
  </si>
  <si>
    <t>Programable per realitzar protocols en rampa o Incrementals tant mitjançant “Control extern”, connectat a equip ECG o Consum O2, com de forma manual.</t>
  </si>
  <si>
    <r>
      <t xml:space="preserve">Amb interfície per control </t>
    </r>
    <r>
      <rPr>
        <sz val="10"/>
        <rFont val="Arial"/>
        <family val="2"/>
      </rPr>
      <t xml:space="preserve">des del software </t>
    </r>
    <r>
      <rPr>
        <sz val="10"/>
        <color theme="1"/>
        <rFont val="Arial"/>
        <family val="2"/>
      </rPr>
      <t xml:space="preserve">de l'ergoespiròmetre, </t>
    </r>
    <r>
      <rPr>
        <sz val="10"/>
        <rFont val="Arial"/>
        <family val="2"/>
      </rPr>
      <t>RS-232</t>
    </r>
    <r>
      <rPr>
        <sz val="10"/>
        <color theme="1"/>
        <rFont val="Arial"/>
        <family val="2"/>
      </rPr>
      <t xml:space="preserve"> y USB</t>
    </r>
  </si>
  <si>
    <t>1.1.2 Característiques tècniques (Ergòmetre)</t>
  </si>
  <si>
    <t>Dimensions (+-5 cm):
 - Longitud: 205 cm
 - Amplitud: 80 cm 
 - Alçada: 112 cm</t>
  </si>
  <si>
    <t>Tapiç rodant de dimensions no inferiors a 50cm d'ample i 150cm de llarg.</t>
  </si>
  <si>
    <t>Capacitat per suportar pacients de fins a 200Kg.</t>
  </si>
  <si>
    <t>Velocitat fins a 20Km/h desde parat. Com a mínim.</t>
  </si>
  <si>
    <t>Control de velocitat de 0,1km/h o inferior.</t>
  </si>
  <si>
    <t>Inclinació de fins a un 25% desde posoció 0º horitzontals.</t>
  </si>
  <si>
    <t>Increments d'inclinació del 0,5% o inferior.</t>
  </si>
  <si>
    <t>Conexión RS-232/USB</t>
  </si>
  <si>
    <t>Marc lateral amb ajust d'alçada de fins a 25 cm o major.</t>
  </si>
  <si>
    <t>Sistema d'absorció d'impactes.</t>
  </si>
  <si>
    <t>Connexió als analitzadors de gasos i ECG.</t>
  </si>
  <si>
    <t>Ergòmetre i ciloergòmetre control·lats de del mateix punt i amb el mateix softwafe.</t>
  </si>
  <si>
    <t>1.2 Característiques tècniques Ergoespiròmetre amb ECG</t>
  </si>
  <si>
    <r>
      <t>Estació metereològ</t>
    </r>
    <r>
      <rPr>
        <sz val="10"/>
        <rFont val="Arial"/>
        <family val="2"/>
      </rPr>
      <t xml:space="preserve">ica, exterior a l'equip i </t>
    </r>
    <r>
      <rPr>
        <sz val="10"/>
        <color indexed="8"/>
        <rFont val="Arial"/>
        <family val="2"/>
      </rPr>
      <t xml:space="preserve">integrada al mateix, per a mesurar automàticament la temperatura, la humitat i la pressió atmosfèrica </t>
    </r>
  </si>
  <si>
    <r>
      <rPr>
        <sz val="10"/>
        <color indexed="8"/>
        <rFont val="Arial"/>
        <family val="2"/>
      </rPr>
      <t>Sistema que integra analitzador de gasos i ECG esforç 12 derivacions.</t>
    </r>
  </si>
  <si>
    <r>
      <rPr>
        <sz val="10"/>
        <color indexed="8"/>
        <rFont val="Arial"/>
        <family val="2"/>
      </rPr>
      <t>Medició de consum d'oxigen respiració a respiració amb rang de mesura del 0-100% d'oxigen.</t>
    </r>
  </si>
  <si>
    <r>
      <rPr>
        <sz val="10"/>
        <color indexed="8"/>
        <rFont val="Arial"/>
        <family val="2"/>
      </rPr>
      <t>Connectivitat Ethernet</t>
    </r>
  </si>
  <si>
    <r>
      <t>Calibrador automàtic de vo</t>
    </r>
    <r>
      <rPr>
        <sz val="10"/>
        <rFont val="Arial"/>
        <family val="2"/>
      </rPr>
      <t>lum amb jeringa de 3L</t>
    </r>
  </si>
  <si>
    <t>Anàlisi dels resultats i interpretació automàtica de les dades d'acord als gràfics de Wasserman, amb possibilitat de definir llindars en temps real o a posteriori durant la revisió</t>
  </si>
  <si>
    <t>Detecció automàtica del llindar anaeròbic i el punt de compensació respiratòria. A temps real o a posteriori. Amb possibilitat de modificar-los manualment.</t>
  </si>
  <si>
    <t>Ha de tenir la posibibilitat de cambiar els modes de control del protocol durant la prova</t>
  </si>
  <si>
    <r>
      <rPr>
        <sz val="10"/>
        <color indexed="8"/>
        <rFont val="Arial"/>
        <family val="2"/>
      </rPr>
      <t>Permet la determinació del patró ventilatori, espirometria lenta, espirometria forçada, ventilació voluntària màxima i broncodilatació</t>
    </r>
  </si>
  <si>
    <t>Posibilitat de mòdul de pulsioximetria integrat</t>
  </si>
  <si>
    <t>Mòdul de mesura d'ECG sense fils. Ha de gravar les 12 derivacions durant tot l'estudi per a revisió i s'ha de poder consultar en temps real.</t>
  </si>
  <si>
    <r>
      <rPr>
        <sz val="10"/>
        <color indexed="8"/>
        <rFont val="Arial"/>
        <family val="2"/>
      </rPr>
      <t>Filtres per eliminar soroll i desviacions de la línia de base</t>
    </r>
  </si>
  <si>
    <r>
      <rPr>
        <sz val="10"/>
        <color indexed="8"/>
        <rFont val="Arial"/>
        <family val="2"/>
      </rPr>
      <t>Sensibilitat configurable de 3 a 40 mm/mV (aprox.)</t>
    </r>
  </si>
  <si>
    <r>
      <rPr>
        <sz val="10"/>
        <color indexed="8"/>
        <rFont val="Arial"/>
        <family val="2"/>
      </rPr>
      <t>Detecció automàtica d'arrítmies</t>
    </r>
  </si>
  <si>
    <r>
      <rPr>
        <sz val="10"/>
        <color indexed="8"/>
        <rFont val="Arial"/>
        <family val="2"/>
      </rPr>
      <t>Mesurament de Consum d'Oxigen respiració a respiració amb analitzador de O2 de cèl·lula química amb un rang de mesura del 0 al 100% O2 i una resolució del 0,1%</t>
    </r>
  </si>
  <si>
    <t>Posibilitat de realitzar integració DICOM o mitjançant protocol HL7</t>
  </si>
  <si>
    <t>1.3 Característiques tècniques MÒDUL GASOS, CO2 i O2</t>
  </si>
  <si>
    <t>Sensor de fluxe (indicar principi de mesura)</t>
  </si>
  <si>
    <t>Analitzador de CO2 per absorció infraroja amb rang de mesura 0-15% amb resolució de ± 0.1 % aprox.</t>
  </si>
  <si>
    <t>1.4. HARDWARE</t>
  </si>
  <si>
    <t>2 monitors de 22” com a mínim</t>
  </si>
  <si>
    <r>
      <t xml:space="preserve">Carro de grau mèdic per suport del sistema i suport específic per </t>
    </r>
    <r>
      <rPr>
        <sz val="10"/>
        <rFont val="Arial"/>
        <family val="2"/>
      </rPr>
      <t xml:space="preserve">1 ampolla </t>
    </r>
    <r>
      <rPr>
        <sz val="10"/>
        <color theme="1"/>
        <rFont val="Arial"/>
        <family val="2"/>
      </rPr>
      <t>de gas.</t>
    </r>
  </si>
  <si>
    <t xml:space="preserve">Capacitat de generació de fitxers resum automàtics i configurables en format PDF. </t>
  </si>
  <si>
    <t>1.5. ACCESORIS</t>
  </si>
  <si>
    <t xml:space="preserve">2 unitats de l'accessori adient per poder efectuar la mesura del punt 29 d'aquesta fitxa. </t>
  </si>
  <si>
    <t>1 Tubuladura</t>
  </si>
  <si>
    <t>1 mòdul de condicions ambientals</t>
  </si>
  <si>
    <t>1 Mòdul per a mesura automàtica de pressió sanguínia</t>
  </si>
  <si>
    <t>1.6 INTEGRACIÓ I TRANSMISOR ECG</t>
  </si>
  <si>
    <t>Ha d’integrar-se amb els sistemes d’informació de l’Hospital de Bellvitge:
- PACS de l’HUB (PACS UDIAT) per rebre la worklist i enviar les imatges.
- En cas d’elaboració d’informe PDF ha d’integrar-se amb el HIS de l’Hospital per abocar-hi aquest.
- Integració amb el HIS de l’Hospital per abocar-hi mesures de seguiment de pacients, informes (en cas de generació d’aquests) i registre d’activitat quan calgui.</t>
  </si>
  <si>
    <t>Criteris sotmesos a judici de valor (2 bis)</t>
  </si>
  <si>
    <t>llindar minim</t>
  </si>
  <si>
    <t>servei tècnic</t>
  </si>
  <si>
    <t>Temps de resposta</t>
  </si>
  <si>
    <t>Es valorarà la prospata del temps de resposta i presencialitat davant qualsevol incidència de l'equip.</t>
  </si>
  <si>
    <t>Temps de reparació</t>
  </si>
  <si>
    <t>És valorarà el temps de reparació de les averies de l'equip, inclosa la facilitació d'un equip de susbtitució quan sorgeix la incidència.</t>
  </si>
  <si>
    <t>Cost recanvis i tècnics</t>
  </si>
  <si>
    <t xml:space="preserve">Durant el periòde de garantia és valorarà el preu dels principals recanvis i del servei tècnic en import (€/h tècnic, Cost de desplaçament) </t>
  </si>
  <si>
    <t>valoració mostra</t>
  </si>
  <si>
    <t>Facilitat d'ús i adequació a les necessitats del servei, ergonomia i facilitat de reprocessament del sensor de flux de l'ergoespiròmetre, facilitat d'interpretació de resultats, amb càlcul de llindars ae`rbics, RER i OVES com a mínim de tal forma que ajudi al diagnòstic de la causalitat de limitacions funcionals en el pacient.</t>
  </si>
  <si>
    <t>Adequació de l'ampliació amb mòdul de programari amb plans d'entrenament pel pacient basats en els resultats de les proves, juntament amb plans d'entrenament físic basats en els resultats de les proves.</t>
  </si>
  <si>
    <t>Es valorarà la disposició d'una plataforma de programari que permeti la integració d'altres proves cardiològiques: Holters cardíacs, Mapes de pressió arterial i electrocardiogrames.</t>
  </si>
  <si>
    <t>criteris tècnics objectius (sobre 2)</t>
  </si>
  <si>
    <t>Programari que inclogui base de dades de pacient en format SQL i instalació de llicencies de estació de revisió adicionals</t>
  </si>
  <si>
    <t>si/no</t>
  </si>
  <si>
    <t>Capacitat per mostrar la pendent i el nivell del segment ST en els 12 complexes promitjats, i una comparació automàtica de referència modificable durant i després del proediment.</t>
  </si>
  <si>
    <t>Ha de disposar d'un transmisor d'ECG de com a mínim un canal que monitoritzi el registre d'activitat cardíaca del pacient tipus holter amb capacitat de detecció d'events.</t>
  </si>
  <si>
    <t>Sensor de condicions ambientals + CO2 ambiental extern que permet compensar les condicions ambientals del CO₂ de la sala on es realitzarà les proves de ergoespirometries.</t>
  </si>
  <si>
    <t>Capacitat d'emmagatzemar els resultats batec a batec i fer  revisions de la prova en format complet, amb retrospectiva d'ECG i/o tires de ritme adicionals.</t>
  </si>
  <si>
    <t>costos (sobre 3)</t>
  </si>
  <si>
    <t>ampliació termini de garantia</t>
  </si>
  <si>
    <t>formula</t>
  </si>
  <si>
    <t>Preu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</si>
</sst>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theme="1"/>
      <name val="Calibri"/>
      <family val="2"/>
      <scheme val="minor"/>
    </font>
    <font>
      <sz val="10"/>
      <color indexed="8"/>
      <name val="Arial"/>
      <family val="2"/>
    </font>
    <font>
      <sz val="10"/>
      <name val="Arial"/>
      <family val="2"/>
    </font>
    <font>
      <sz val="10"/>
      <color theme="1"/>
      <name val="Arial"/>
      <family val="2"/>
    </font>
    <font>
      <b/>
      <sz val="10"/>
      <color rgb="FF000000"/>
      <name val="Arial"/>
      <family val="2"/>
    </font>
    <font>
      <sz val="11"/>
      <color theme="1"/>
      <name val="Arial Narrow"/>
      <family val="2"/>
    </font>
    <font>
      <sz val="11"/>
      <color rgb="FF000000"/>
      <name val="Calibri"/>
      <family val="2"/>
    </font>
    <font>
      <sz val="10"/>
      <color rgb="FF000000"/>
      <name val="Arial"/>
      <family val="2"/>
    </font>
    <font>
      <b/>
      <sz val="10"/>
      <color theme="1"/>
      <name val="Arial"/>
      <family val="2"/>
    </font>
    <font>
      <b/>
      <sz val="10"/>
      <name val="Arial"/>
      <family val="2"/>
    </font>
    <font>
      <sz val="11"/>
      <color indexed="8"/>
      <name val="Calibri"/>
      <family val="2"/>
    </font>
    <font>
      <b/>
      <u/>
      <sz val="10"/>
      <color indexed="8"/>
      <name val="Arial"/>
      <family val="2"/>
    </font>
    <font>
      <b/>
      <sz val="10"/>
      <color indexed="8"/>
      <name val="Arial"/>
      <family val="2"/>
    </font>
    <font>
      <b/>
      <sz val="11"/>
      <color indexed="8"/>
      <name val="Calibri"/>
      <family val="2"/>
    </font>
    <font>
      <b/>
      <sz val="11"/>
      <color indexed="8"/>
      <name val="Arial"/>
      <family val="2"/>
    </font>
    <font>
      <sz val="9"/>
      <color indexed="8"/>
      <name val="Arial"/>
      <family val="2"/>
    </font>
    <font>
      <b/>
      <sz val="9"/>
      <color indexed="8"/>
      <name val="Arial"/>
      <family val="2"/>
    </font>
    <font>
      <b/>
      <sz val="11"/>
      <color theme="0"/>
      <name val="Calibri"/>
      <family val="2"/>
      <scheme val="minor"/>
    </font>
    <font>
      <b/>
      <sz val="11"/>
      <color theme="1"/>
      <name val="Calibri"/>
      <family val="2"/>
      <scheme val="minor"/>
    </font>
    <font>
      <sz val="11"/>
      <color theme="0"/>
      <name val="Calibri"/>
      <family val="2"/>
      <scheme val="minor"/>
    </font>
    <font>
      <b/>
      <sz val="14"/>
      <name val="Calibri Light"/>
      <family val="2"/>
    </font>
    <font>
      <b/>
      <sz val="14"/>
      <color theme="0"/>
      <name val="Calibri"/>
      <family val="2"/>
      <scheme val="minor"/>
    </font>
    <font>
      <sz val="11"/>
      <name val="Calibri"/>
      <family val="2"/>
      <scheme val="minor"/>
    </font>
    <font>
      <sz val="11"/>
      <color indexed="8"/>
      <name val="Calibri"/>
      <family val="2"/>
      <scheme val="minor"/>
    </font>
    <font>
      <b/>
      <i/>
      <u/>
      <sz val="11"/>
      <name val="Calibri"/>
      <family val="2"/>
      <scheme val="minor"/>
    </font>
    <font>
      <sz val="10"/>
      <color rgb="FF000000"/>
      <name val="Arial"/>
    </font>
    <font>
      <b/>
      <sz val="14"/>
      <color rgb="FF000000"/>
      <name val="Arial"/>
      <family val="2"/>
    </font>
    <font>
      <sz val="11"/>
      <color rgb="FF000000"/>
      <name val="Calibri"/>
      <family val="2"/>
      <scheme val="minor"/>
    </font>
    <font>
      <b/>
      <sz val="12"/>
      <color rgb="FF000000"/>
      <name val="Arial"/>
      <family val="2"/>
    </font>
    <font>
      <b/>
      <sz val="16"/>
      <color rgb="FF000000"/>
      <name val="Arial Black"/>
    </font>
    <font>
      <sz val="16"/>
      <color rgb="FF000000"/>
      <name val="Arial Black"/>
    </font>
    <font>
      <b/>
      <sz val="9"/>
      <color rgb="FF000000"/>
      <name val="Arial"/>
      <family val="2"/>
    </font>
    <font>
      <sz val="9"/>
      <color rgb="FF000000"/>
      <name val="Arial"/>
      <family val="2"/>
    </font>
    <font>
      <b/>
      <sz val="11"/>
      <color rgb="FF000000"/>
      <name val="Arial"/>
      <family val="2"/>
    </font>
    <font>
      <b/>
      <sz val="10"/>
      <color rgb="FF000000"/>
      <name val="Arial"/>
    </font>
  </fonts>
  <fills count="14">
    <fill>
      <patternFill patternType="none"/>
    </fill>
    <fill>
      <patternFill patternType="gray125"/>
    </fill>
    <fill>
      <patternFill patternType="solid">
        <fgColor theme="3"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0070C0"/>
        <bgColor indexed="64"/>
      </patternFill>
    </fill>
    <fill>
      <patternFill patternType="solid">
        <fgColor rgb="FFFFFFFF"/>
        <bgColor rgb="FF000000"/>
      </patternFill>
    </fill>
    <fill>
      <patternFill patternType="solid">
        <fgColor rgb="FFDBDBDB"/>
        <bgColor rgb="FF000000"/>
      </patternFill>
    </fill>
    <fill>
      <patternFill patternType="solid">
        <fgColor rgb="FFD6DCE4"/>
        <bgColor rgb="FF000000"/>
      </patternFill>
    </fill>
    <fill>
      <patternFill patternType="solid">
        <fgColor rgb="FFFDFFD0"/>
        <bgColor rgb="FF000000"/>
      </patternFill>
    </fill>
    <fill>
      <patternFill patternType="solid">
        <fgColor rgb="FFD6E3BC"/>
        <bgColor rgb="FFD6E3BC"/>
      </patternFill>
    </fill>
    <fill>
      <patternFill patternType="solid">
        <fgColor rgb="FFFFFFCC"/>
        <bgColor rgb="FF000000"/>
      </patternFill>
    </fill>
    <fill>
      <patternFill patternType="solid">
        <fgColor rgb="FFD6E3BC"/>
        <bgColor indexed="64"/>
      </patternFill>
    </fill>
    <fill>
      <patternFill patternType="solid">
        <fgColor rgb="FFFFFFCC"/>
        <bgColor indexed="64"/>
      </patternFill>
    </fill>
  </fills>
  <borders count="49">
    <border>
      <left/>
      <right/>
      <top/>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theme="0" tint="-0.249977111117893"/>
      </top>
      <bottom style="thin">
        <color theme="0" tint="-0.249977111117893"/>
      </bottom>
      <diagonal/>
    </border>
    <border>
      <left style="thin">
        <color indexed="64"/>
      </left>
      <right style="thin">
        <color indexed="64"/>
      </right>
      <top style="thin">
        <color indexed="64"/>
      </top>
      <bottom style="thin">
        <color theme="0" tint="-0.24997711111789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hair">
        <color auto="1"/>
      </left>
      <right style="hair">
        <color auto="1"/>
      </right>
      <top style="hair">
        <color auto="1"/>
      </top>
      <bottom/>
      <diagonal/>
    </border>
    <border>
      <left style="hair">
        <color auto="1"/>
      </left>
      <right style="medium">
        <color auto="1"/>
      </right>
      <top style="hair">
        <color auto="1"/>
      </top>
      <bottom/>
      <diagonal/>
    </border>
    <border>
      <left style="hair">
        <color auto="1"/>
      </left>
      <right style="thin">
        <color indexed="64"/>
      </right>
      <top style="hair">
        <color auto="1"/>
      </top>
      <bottom style="hair">
        <color auto="1"/>
      </bottom>
      <diagonal/>
    </border>
    <border>
      <left/>
      <right style="hair">
        <color auto="1"/>
      </right>
      <top style="hair">
        <color auto="1"/>
      </top>
      <bottom style="hair">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right/>
      <top style="thin">
        <color rgb="FFBFBFBF"/>
      </top>
      <bottom style="thin">
        <color rgb="FF000000"/>
      </bottom>
      <diagonal/>
    </border>
    <border>
      <left style="thin">
        <color rgb="FF000000"/>
      </left>
      <right style="thin">
        <color rgb="FF000000"/>
      </right>
      <top style="thin">
        <color rgb="FF000000"/>
      </top>
      <bottom style="thin">
        <color theme="0" tint="-0.249977111117893"/>
      </bottom>
      <diagonal/>
    </border>
    <border>
      <left style="thin">
        <color rgb="FF000000"/>
      </left>
      <right style="thin">
        <color rgb="FF000000"/>
      </right>
      <top style="thin">
        <color theme="0" tint="-0.249977111117893"/>
      </top>
      <bottom style="thin">
        <color theme="0" tint="-0.249977111117893"/>
      </bottom>
      <diagonal/>
    </border>
    <border>
      <left style="thin">
        <color rgb="FF000000"/>
      </left>
      <right style="thin">
        <color rgb="FF000000"/>
      </right>
      <top style="thin">
        <color theme="0" tint="-0.249977111117893"/>
      </top>
      <bottom style="thin">
        <color rgb="FF000000"/>
      </bottom>
      <diagonal/>
    </border>
    <border>
      <left/>
      <right/>
      <top style="thin">
        <color indexed="64"/>
      </top>
      <bottom style="thin">
        <color theme="0" tint="-0.249977111117893"/>
      </bottom>
      <diagonal/>
    </border>
    <border>
      <left/>
      <right/>
      <top style="thin">
        <color theme="0" tint="-0.249977111117893"/>
      </top>
      <bottom style="thin">
        <color theme="0" tint="-0.249977111117893"/>
      </bottom>
      <diagonal/>
    </border>
    <border>
      <left/>
      <right style="thin">
        <color indexed="64"/>
      </right>
      <top style="thin">
        <color indexed="64"/>
      </top>
      <bottom style="thin">
        <color theme="0" tint="-0.249977111117893"/>
      </bottom>
      <diagonal/>
    </border>
    <border>
      <left/>
      <right style="thin">
        <color indexed="64"/>
      </right>
      <top style="thin">
        <color theme="0" tint="-0.249977111117893"/>
      </top>
      <bottom style="thin">
        <color theme="0" tint="-0.249977111117893"/>
      </bottom>
      <diagonal/>
    </border>
    <border>
      <left/>
      <right style="thin">
        <color indexed="64"/>
      </right>
      <top style="thin">
        <color theme="0" tint="-0.249977111117893"/>
      </top>
      <bottom style="thin">
        <color indexed="64"/>
      </bottom>
      <diagonal/>
    </border>
  </borders>
  <cellStyleXfs count="3">
    <xf numFmtId="0" fontId="0" fillId="0" borderId="0"/>
    <xf numFmtId="0" fontId="1" fillId="0" borderId="0"/>
    <xf numFmtId="0" fontId="11" fillId="0" borderId="0" applyNumberFormat="0" applyFill="0" applyBorder="0" applyProtection="0"/>
  </cellStyleXfs>
  <cellXfs count="131">
    <xf numFmtId="0" fontId="0" fillId="0" borderId="0" xfId="0"/>
    <xf numFmtId="0" fontId="2" fillId="0" borderId="0" xfId="1" applyFont="1" applyAlignment="1" applyProtection="1">
      <alignment horizontal="left" vertical="center" wrapText="1"/>
      <protection locked="0"/>
    </xf>
    <xf numFmtId="0" fontId="2" fillId="0" borderId="0" xfId="1" applyFont="1" applyAlignment="1" applyProtection="1">
      <alignment horizontal="center" vertical="center" wrapText="1"/>
      <protection locked="0"/>
    </xf>
    <xf numFmtId="0" fontId="3" fillId="0" borderId="0" xfId="1" applyFont="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left" vertical="center" wrapText="1"/>
    </xf>
    <xf numFmtId="0" fontId="4" fillId="0" borderId="0" xfId="0" applyFont="1" applyAlignment="1">
      <alignment vertical="center"/>
    </xf>
    <xf numFmtId="0" fontId="6" fillId="0" borderId="0" xfId="0" applyFont="1"/>
    <xf numFmtId="0" fontId="7" fillId="0" borderId="0" xfId="1" applyFont="1" applyAlignment="1">
      <alignment vertical="center"/>
    </xf>
    <xf numFmtId="0" fontId="8" fillId="0" borderId="0" xfId="1" applyFont="1" applyAlignment="1">
      <alignment horizontal="left" vertical="center" wrapText="1"/>
    </xf>
    <xf numFmtId="0" fontId="0" fillId="0" borderId="0" xfId="0" applyAlignment="1">
      <alignment vertical="center"/>
    </xf>
    <xf numFmtId="0" fontId="9" fillId="0" borderId="0" xfId="0" applyFont="1" applyAlignment="1">
      <alignment horizontal="center" vertical="center"/>
    </xf>
    <xf numFmtId="0" fontId="10" fillId="0" borderId="0" xfId="1" applyFont="1" applyAlignment="1">
      <alignment horizontal="justify" vertical="center"/>
    </xf>
    <xf numFmtId="0" fontId="2" fillId="0" borderId="0" xfId="0" applyFont="1" applyAlignment="1" applyProtection="1">
      <alignment horizontal="left" vertical="center" wrapText="1"/>
      <protection locked="0"/>
    </xf>
    <xf numFmtId="0" fontId="2" fillId="0" borderId="0" xfId="2" applyNumberFormat="1" applyFont="1" applyFill="1" applyBorder="1" applyAlignment="1">
      <alignment horizontal="center" vertical="center" wrapText="1"/>
    </xf>
    <xf numFmtId="0" fontId="4" fillId="0" borderId="0" xfId="0" applyFont="1" applyAlignment="1">
      <alignment horizontal="justify" vertical="center" wrapText="1"/>
    </xf>
    <xf numFmtId="49" fontId="2" fillId="0" borderId="0" xfId="2" applyNumberFormat="1" applyFont="1" applyFill="1" applyBorder="1" applyAlignment="1">
      <alignment horizontal="center" vertical="center" wrapText="1"/>
    </xf>
    <xf numFmtId="49" fontId="12" fillId="0" borderId="0" xfId="2" applyNumberFormat="1" applyFont="1" applyFill="1" applyBorder="1" applyAlignment="1">
      <alignment horizontal="left" vertical="center" wrapText="1"/>
    </xf>
    <xf numFmtId="0" fontId="2" fillId="0" borderId="0" xfId="2" applyFont="1" applyFill="1" applyBorder="1" applyAlignment="1">
      <alignment horizontal="center" vertical="center" wrapText="1"/>
    </xf>
    <xf numFmtId="0" fontId="2" fillId="3" borderId="2" xfId="2" applyFont="1" applyFill="1" applyBorder="1" applyAlignment="1">
      <alignment horizontal="center" vertical="center" wrapText="1"/>
    </xf>
    <xf numFmtId="0" fontId="2" fillId="0" borderId="2" xfId="2" applyNumberFormat="1" applyFont="1" applyFill="1" applyBorder="1" applyAlignment="1">
      <alignment horizontal="center" vertical="center" wrapText="1"/>
    </xf>
    <xf numFmtId="0" fontId="2" fillId="3" borderId="2" xfId="2" applyFont="1" applyFill="1" applyBorder="1" applyAlignment="1">
      <alignment horizontal="center" vertical="center"/>
    </xf>
    <xf numFmtId="0" fontId="2" fillId="3" borderId="3" xfId="2" applyFont="1" applyFill="1"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21" fillId="2" borderId="0" xfId="1" applyFont="1" applyFill="1" applyAlignment="1">
      <alignment horizontal="left" vertical="center" wrapText="1"/>
    </xf>
    <xf numFmtId="0" fontId="22" fillId="2" borderId="0" xfId="1" applyFont="1" applyFill="1" applyAlignment="1">
      <alignment horizontal="left" vertical="center" wrapText="1"/>
    </xf>
    <xf numFmtId="0" fontId="22" fillId="2" borderId="7" xfId="1" applyFont="1" applyFill="1" applyBorder="1" applyAlignment="1">
      <alignment vertical="center" wrapText="1"/>
    </xf>
    <xf numFmtId="0" fontId="22" fillId="2" borderId="8" xfId="1" applyFont="1" applyFill="1" applyBorder="1" applyAlignment="1">
      <alignment vertical="center" wrapText="1"/>
    </xf>
    <xf numFmtId="0" fontId="22" fillId="5" borderId="0" xfId="1" applyFont="1" applyFill="1" applyAlignment="1">
      <alignment horizontal="left" vertical="center" wrapText="1"/>
    </xf>
    <xf numFmtId="0" fontId="22" fillId="5" borderId="9" xfId="1" applyFont="1" applyFill="1" applyBorder="1" applyAlignment="1">
      <alignment horizontal="left" vertical="center" wrapText="1"/>
    </xf>
    <xf numFmtId="0" fontId="18" fillId="5" borderId="0" xfId="1" applyFont="1" applyFill="1" applyAlignment="1">
      <alignment horizontal="right" vertical="center" wrapText="1"/>
    </xf>
    <xf numFmtId="0" fontId="22" fillId="5" borderId="10" xfId="1" applyFont="1" applyFill="1" applyBorder="1" applyAlignment="1">
      <alignment horizontal="left" vertical="center" wrapText="1"/>
    </xf>
    <xf numFmtId="0" fontId="22" fillId="5" borderId="11" xfId="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22" fillId="5" borderId="11" xfId="1" applyFont="1" applyFill="1" applyBorder="1" applyAlignment="1">
      <alignment horizontal="left" vertical="center" wrapText="1"/>
    </xf>
    <xf numFmtId="0" fontId="22" fillId="5" borderId="12" xfId="1" applyFont="1" applyFill="1" applyBorder="1" applyAlignment="1">
      <alignment horizontal="left" vertical="center" wrapText="1"/>
    </xf>
    <xf numFmtId="0" fontId="23" fillId="0" borderId="10" xfId="0" applyFont="1" applyBorder="1" applyAlignment="1">
      <alignment horizontal="left" vertical="center" wrapText="1"/>
    </xf>
    <xf numFmtId="0" fontId="19" fillId="0" borderId="11" xfId="0" applyFont="1" applyBorder="1" applyAlignment="1">
      <alignment horizontal="center" vertical="center"/>
    </xf>
    <xf numFmtId="0" fontId="0" fillId="0" borderId="11" xfId="0" applyBorder="1" applyAlignment="1">
      <alignment horizontal="center" vertical="center" wrapText="1"/>
    </xf>
    <xf numFmtId="0" fontId="24" fillId="2" borderId="12" xfId="0" applyFont="1" applyFill="1" applyBorder="1" applyAlignment="1" applyProtection="1">
      <alignment horizontal="left" vertical="center" wrapText="1"/>
      <protection locked="0"/>
    </xf>
    <xf numFmtId="0" fontId="22" fillId="5" borderId="13" xfId="1" applyFont="1" applyFill="1" applyBorder="1" applyAlignment="1">
      <alignment horizontal="left" vertical="center" wrapText="1"/>
    </xf>
    <xf numFmtId="0" fontId="22" fillId="5" borderId="14" xfId="1" applyFont="1" applyFill="1" applyBorder="1" applyAlignment="1">
      <alignment horizontal="center" vertical="center" wrapText="1"/>
    </xf>
    <xf numFmtId="0" fontId="18" fillId="5" borderId="14" xfId="1" applyFont="1" applyFill="1" applyBorder="1" applyAlignment="1">
      <alignment horizontal="center" vertical="center" wrapText="1"/>
    </xf>
    <xf numFmtId="0" fontId="22" fillId="5" borderId="14" xfId="1" applyFont="1" applyFill="1" applyBorder="1" applyAlignment="1">
      <alignment horizontal="left" vertical="center" wrapText="1"/>
    </xf>
    <xf numFmtId="0" fontId="22" fillId="5" borderId="15" xfId="1" applyFont="1" applyFill="1" applyBorder="1" applyAlignment="1">
      <alignment horizontal="left" vertical="center" wrapText="1"/>
    </xf>
    <xf numFmtId="0" fontId="22" fillId="5" borderId="10" xfId="0" applyFont="1" applyFill="1" applyBorder="1" applyAlignment="1" applyProtection="1">
      <alignment horizontal="left" vertical="center" wrapText="1"/>
      <protection locked="0"/>
    </xf>
    <xf numFmtId="0" fontId="22" fillId="5" borderId="11" xfId="0" applyFont="1" applyFill="1" applyBorder="1" applyAlignment="1">
      <alignment horizontal="center" vertical="center"/>
    </xf>
    <xf numFmtId="0" fontId="18" fillId="5" borderId="11" xfId="0" applyFont="1" applyFill="1" applyBorder="1" applyAlignment="1">
      <alignment horizontal="center" vertical="center"/>
    </xf>
    <xf numFmtId="0" fontId="20" fillId="5" borderId="11" xfId="0" applyFont="1" applyFill="1" applyBorder="1" applyAlignment="1">
      <alignment horizontal="center" vertical="center" wrapText="1"/>
    </xf>
    <xf numFmtId="0" fontId="20" fillId="5" borderId="12" xfId="0" applyFont="1" applyFill="1" applyBorder="1" applyAlignment="1" applyProtection="1">
      <alignment horizontal="left" vertical="center" wrapText="1"/>
      <protection locked="0"/>
    </xf>
    <xf numFmtId="0" fontId="19" fillId="0" borderId="16" xfId="0" applyFont="1" applyBorder="1" applyAlignment="1">
      <alignment horizontal="center" vertical="center"/>
    </xf>
    <xf numFmtId="0" fontId="22" fillId="5" borderId="17" xfId="1" applyFont="1" applyFill="1" applyBorder="1" applyAlignment="1">
      <alignment horizontal="left" vertical="center" wrapText="1"/>
    </xf>
    <xf numFmtId="0" fontId="22" fillId="5" borderId="18" xfId="0" applyFont="1" applyFill="1" applyBorder="1" applyAlignment="1">
      <alignment horizontal="center" vertical="center"/>
    </xf>
    <xf numFmtId="0" fontId="18" fillId="5" borderId="18" xfId="0" applyFont="1" applyFill="1" applyBorder="1" applyAlignment="1">
      <alignment horizontal="center" vertical="center"/>
    </xf>
    <xf numFmtId="0" fontId="20" fillId="5" borderId="18" xfId="0" applyFont="1" applyFill="1" applyBorder="1" applyAlignment="1">
      <alignment horizontal="center" vertical="center" wrapText="1"/>
    </xf>
    <xf numFmtId="0" fontId="20" fillId="5" borderId="19" xfId="0" applyFont="1" applyFill="1" applyBorder="1" applyAlignment="1" applyProtection="1">
      <alignment horizontal="left" vertical="center" wrapText="1"/>
      <protection locked="0"/>
    </xf>
    <xf numFmtId="0" fontId="20" fillId="5" borderId="0" xfId="0" applyFont="1" applyFill="1"/>
    <xf numFmtId="0" fontId="19" fillId="0" borderId="20" xfId="0" applyFont="1" applyBorder="1" applyAlignment="1">
      <alignment horizontal="center" vertical="center"/>
    </xf>
    <xf numFmtId="0" fontId="24" fillId="2" borderId="21" xfId="0" applyFont="1" applyFill="1" applyBorder="1" applyAlignment="1" applyProtection="1">
      <alignment horizontal="left" vertical="center" wrapText="1"/>
      <protection locked="0"/>
    </xf>
    <xf numFmtId="0" fontId="25" fillId="0" borderId="0" xfId="0" applyFont="1"/>
    <xf numFmtId="0" fontId="19" fillId="0" borderId="11" xfId="0" applyFont="1" applyBorder="1" applyAlignment="1">
      <alignment horizontal="center" vertical="center" wrapText="1"/>
    </xf>
    <xf numFmtId="0" fontId="24" fillId="2" borderId="22" xfId="0" applyFont="1" applyFill="1" applyBorder="1" applyAlignment="1" applyProtection="1">
      <alignment horizontal="left" vertical="center" wrapText="1"/>
      <protection locked="0"/>
    </xf>
    <xf numFmtId="0" fontId="19" fillId="0" borderId="23" xfId="0" applyFont="1" applyBorder="1" applyAlignment="1">
      <alignment horizontal="center" vertical="center" wrapText="1"/>
    </xf>
    <xf numFmtId="0" fontId="0" fillId="0" borderId="0" xfId="0" quotePrefix="1" applyAlignment="1">
      <alignment wrapText="1"/>
    </xf>
    <xf numFmtId="0" fontId="0" fillId="0" borderId="0" xfId="0" applyAlignment="1">
      <alignment wrapText="1"/>
    </xf>
    <xf numFmtId="0" fontId="2" fillId="0" borderId="1" xfId="2" applyFont="1" applyFill="1" applyBorder="1" applyAlignment="1">
      <alignment horizontal="center" vertical="center" wrapText="1"/>
    </xf>
    <xf numFmtId="0" fontId="0" fillId="0" borderId="0" xfId="0" quotePrefix="1" applyAlignment="1">
      <alignment vertical="top" wrapText="1"/>
    </xf>
    <xf numFmtId="0" fontId="4" fillId="4" borderId="0" xfId="0" applyFont="1" applyFill="1" applyAlignment="1">
      <alignment vertical="center"/>
    </xf>
    <xf numFmtId="0" fontId="4" fillId="4" borderId="0" xfId="0" applyFont="1" applyFill="1" applyAlignment="1">
      <alignment horizontal="center" vertical="center" wrapText="1"/>
    </xf>
    <xf numFmtId="0" fontId="4" fillId="4" borderId="0" xfId="0" applyFont="1" applyFill="1" applyAlignment="1">
      <alignment vertical="center" wrapText="1"/>
    </xf>
    <xf numFmtId="0" fontId="8" fillId="8" borderId="24" xfId="0" applyFont="1" applyFill="1" applyBorder="1" applyAlignment="1">
      <alignment horizontal="right" vertical="center" wrapText="1"/>
    </xf>
    <xf numFmtId="0" fontId="8" fillId="8" borderId="25" xfId="0" applyFont="1" applyFill="1" applyBorder="1" applyAlignment="1">
      <alignment horizontal="right" vertical="center" wrapText="1"/>
    </xf>
    <xf numFmtId="0" fontId="27" fillId="0" borderId="28" xfId="0" applyFont="1" applyBorder="1" applyAlignment="1">
      <alignment wrapText="1"/>
    </xf>
    <xf numFmtId="0" fontId="4" fillId="4" borderId="33" xfId="0" applyFont="1" applyFill="1" applyBorder="1" applyAlignment="1">
      <alignment vertical="center"/>
    </xf>
    <xf numFmtId="0" fontId="4" fillId="4" borderId="34" xfId="0" applyFont="1" applyFill="1" applyBorder="1" applyAlignment="1">
      <alignment vertical="center" wrapText="1"/>
    </xf>
    <xf numFmtId="0" fontId="0" fillId="0" borderId="35" xfId="0" applyBorder="1"/>
    <xf numFmtId="0" fontId="0" fillId="0" borderId="27" xfId="0" applyBorder="1"/>
    <xf numFmtId="0" fontId="8" fillId="8" borderId="37" xfId="0" applyFont="1" applyFill="1" applyBorder="1" applyAlignment="1">
      <alignment horizontal="right" vertical="center" wrapText="1"/>
    </xf>
    <xf numFmtId="0" fontId="5" fillId="7" borderId="24" xfId="0" applyFont="1" applyFill="1" applyBorder="1" applyAlignment="1">
      <alignment vertical="center"/>
    </xf>
    <xf numFmtId="0" fontId="29" fillId="7" borderId="25" xfId="0" applyFont="1" applyFill="1" applyBorder="1" applyAlignment="1">
      <alignment horizontal="center" vertical="center" wrapText="1"/>
    </xf>
    <xf numFmtId="0" fontId="5" fillId="7" borderId="25" xfId="0" applyFont="1" applyFill="1" applyBorder="1" applyAlignment="1">
      <alignment vertical="center"/>
    </xf>
    <xf numFmtId="0" fontId="5" fillId="7" borderId="27" xfId="0" applyFont="1" applyFill="1" applyBorder="1" applyAlignment="1">
      <alignment vertical="center"/>
    </xf>
    <xf numFmtId="0" fontId="5" fillId="0" borderId="24" xfId="0" applyFont="1" applyBorder="1" applyAlignment="1">
      <alignment horizontal="center" vertical="center"/>
    </xf>
    <xf numFmtId="0" fontId="8" fillId="11" borderId="39" xfId="0" applyFont="1" applyFill="1" applyBorder="1" applyAlignment="1">
      <alignment wrapText="1"/>
    </xf>
    <xf numFmtId="0" fontId="15" fillId="12" borderId="5" xfId="0" applyFont="1" applyFill="1" applyBorder="1" applyAlignment="1">
      <alignment horizontal="left" vertical="center" wrapText="1"/>
    </xf>
    <xf numFmtId="0" fontId="15" fillId="12" borderId="6" xfId="0" applyFont="1" applyFill="1" applyBorder="1" applyAlignment="1">
      <alignment horizontal="left" vertical="center" wrapText="1"/>
    </xf>
    <xf numFmtId="0" fontId="15" fillId="12" borderId="4" xfId="0" applyFont="1" applyFill="1" applyBorder="1" applyAlignment="1">
      <alignment horizontal="center" vertical="center" wrapText="1"/>
    </xf>
    <xf numFmtId="0" fontId="8" fillId="13" borderId="38" xfId="0" applyFont="1" applyFill="1" applyBorder="1" applyAlignment="1">
      <alignment wrapText="1"/>
    </xf>
    <xf numFmtId="0" fontId="27" fillId="0" borderId="25" xfId="0" applyFont="1" applyBorder="1" applyAlignment="1">
      <alignment wrapText="1"/>
    </xf>
    <xf numFmtId="0" fontId="27" fillId="0" borderId="26" xfId="0" applyFont="1" applyBorder="1" applyAlignment="1">
      <alignment wrapText="1"/>
    </xf>
    <xf numFmtId="0" fontId="27" fillId="0" borderId="27" xfId="0" applyFont="1" applyBorder="1" applyAlignment="1">
      <alignment wrapText="1"/>
    </xf>
    <xf numFmtId="0" fontId="34" fillId="10" borderId="33" xfId="0" applyFont="1" applyFill="1" applyBorder="1" applyAlignment="1">
      <alignment horizontal="left" vertical="center" wrapText="1"/>
    </xf>
    <xf numFmtId="0" fontId="34" fillId="10" borderId="34" xfId="0" applyFont="1" applyFill="1" applyBorder="1" applyAlignment="1">
      <alignment horizontal="left" vertical="center" wrapText="1"/>
    </xf>
    <xf numFmtId="0" fontId="34" fillId="10" borderId="35" xfId="0" applyFont="1" applyFill="1" applyBorder="1" applyAlignment="1">
      <alignment horizontal="left" vertical="center" wrapText="1"/>
    </xf>
    <xf numFmtId="0" fontId="32" fillId="0" borderId="25" xfId="0" applyFont="1" applyBorder="1" applyAlignment="1">
      <alignment horizontal="left" vertical="center" wrapText="1"/>
    </xf>
    <xf numFmtId="0" fontId="32" fillId="0" borderId="26" xfId="0" applyFont="1" applyBorder="1" applyAlignment="1">
      <alignment horizontal="left" vertical="center" wrapText="1"/>
    </xf>
    <xf numFmtId="0" fontId="32" fillId="0" borderId="27" xfId="0" applyFont="1" applyBorder="1" applyAlignment="1">
      <alignment horizontal="left" vertical="center" wrapText="1"/>
    </xf>
    <xf numFmtId="0" fontId="26" fillId="4" borderId="25" xfId="0" applyFont="1" applyFill="1" applyBorder="1" applyAlignment="1">
      <alignment horizontal="left" vertical="center" wrapText="1"/>
    </xf>
    <xf numFmtId="0" fontId="4" fillId="4" borderId="26" xfId="0" applyFont="1" applyFill="1" applyBorder="1" applyAlignment="1">
      <alignment horizontal="left" vertical="center" wrapText="1"/>
    </xf>
    <xf numFmtId="0" fontId="16" fillId="0" borderId="29" xfId="1" applyFont="1" applyBorder="1" applyAlignment="1">
      <alignment horizontal="left" vertical="center" wrapText="1"/>
    </xf>
    <xf numFmtId="0" fontId="16" fillId="0" borderId="0" xfId="1" applyFont="1" applyAlignment="1">
      <alignment horizontal="left" vertical="center" wrapText="1"/>
    </xf>
    <xf numFmtId="0" fontId="16" fillId="0" borderId="32" xfId="1" applyFont="1" applyBorder="1" applyAlignment="1">
      <alignment horizontal="left" vertical="center" wrapText="1"/>
    </xf>
    <xf numFmtId="0" fontId="30" fillId="6" borderId="36" xfId="0" applyFont="1" applyFill="1" applyBorder="1" applyAlignment="1">
      <alignment horizontal="left" vertical="top" wrapText="1"/>
    </xf>
    <xf numFmtId="0" fontId="30" fillId="6" borderId="30" xfId="0" applyFont="1" applyFill="1" applyBorder="1" applyAlignment="1">
      <alignment horizontal="left" vertical="top" wrapText="1"/>
    </xf>
    <xf numFmtId="0" fontId="30" fillId="6" borderId="31" xfId="0" applyFont="1" applyFill="1" applyBorder="1" applyAlignment="1">
      <alignment horizontal="left" vertical="top" wrapText="1"/>
    </xf>
    <xf numFmtId="0" fontId="28" fillId="9" borderId="29" xfId="0" applyFont="1" applyFill="1" applyBorder="1" applyAlignment="1">
      <alignment horizontal="center" vertical="top"/>
    </xf>
    <xf numFmtId="0" fontId="28" fillId="9" borderId="0" xfId="0" applyFont="1" applyFill="1" applyAlignment="1">
      <alignment horizontal="center" vertical="top"/>
    </xf>
    <xf numFmtId="0" fontId="28" fillId="9" borderId="32" xfId="0" applyFont="1" applyFill="1" applyBorder="1" applyAlignment="1">
      <alignment horizontal="center" vertical="top"/>
    </xf>
    <xf numFmtId="0" fontId="28" fillId="9" borderId="25" xfId="0" applyFont="1" applyFill="1" applyBorder="1" applyAlignment="1">
      <alignment horizontal="center" vertical="top"/>
    </xf>
    <xf numFmtId="0" fontId="28" fillId="9" borderId="26" xfId="0" applyFont="1" applyFill="1" applyBorder="1" applyAlignment="1">
      <alignment horizontal="center" vertical="top"/>
    </xf>
    <xf numFmtId="0" fontId="28" fillId="9" borderId="27" xfId="0" applyFont="1" applyFill="1" applyBorder="1" applyAlignment="1">
      <alignment horizontal="center" vertical="top"/>
    </xf>
    <xf numFmtId="0" fontId="8" fillId="0" borderId="40" xfId="0" applyFont="1" applyBorder="1" applyAlignment="1">
      <alignment wrapText="1"/>
    </xf>
    <xf numFmtId="0" fontId="2" fillId="3" borderId="41" xfId="0" applyFont="1" applyFill="1" applyBorder="1" applyAlignment="1" applyProtection="1">
      <alignment horizontal="left" vertical="center" wrapText="1"/>
      <protection locked="0"/>
    </xf>
    <xf numFmtId="0" fontId="2" fillId="3" borderId="42" xfId="0" applyFont="1" applyFill="1" applyBorder="1" applyAlignment="1" applyProtection="1">
      <alignment horizontal="left" vertical="center" wrapText="1"/>
      <protection locked="0"/>
    </xf>
    <xf numFmtId="0" fontId="2" fillId="13" borderId="42" xfId="0" applyFont="1" applyFill="1" applyBorder="1" applyAlignment="1" applyProtection="1">
      <alignment horizontal="left" vertical="center" wrapText="1"/>
      <protection locked="0"/>
    </xf>
    <xf numFmtId="0" fontId="2" fillId="3" borderId="42" xfId="2" applyFont="1" applyFill="1" applyBorder="1" applyAlignment="1">
      <alignment horizontal="center" vertical="center" wrapText="1"/>
    </xf>
    <xf numFmtId="0" fontId="2" fillId="13" borderId="43" xfId="0" applyFont="1" applyFill="1" applyBorder="1" applyAlignment="1" applyProtection="1">
      <alignment horizontal="left" vertical="center" wrapText="1"/>
      <protection locked="0"/>
    </xf>
    <xf numFmtId="49" fontId="13" fillId="3" borderId="44" xfId="2" applyNumberFormat="1" applyFont="1" applyFill="1" applyBorder="1" applyAlignment="1">
      <alignment horizontal="left" vertical="center" wrapText="1"/>
    </xf>
    <xf numFmtId="49" fontId="13" fillId="3" borderId="45" xfId="2" applyNumberFormat="1" applyFont="1" applyFill="1" applyBorder="1" applyAlignment="1">
      <alignment horizontal="left" vertical="center" wrapText="1"/>
    </xf>
    <xf numFmtId="0" fontId="4" fillId="0" borderId="45" xfId="0" applyFont="1" applyBorder="1" applyAlignment="1">
      <alignment horizontal="justify" vertical="center" wrapText="1"/>
    </xf>
    <xf numFmtId="0" fontId="4" fillId="0" borderId="0" xfId="0" applyFont="1" applyBorder="1" applyAlignment="1">
      <alignment horizontal="justify" vertical="center" wrapText="1"/>
    </xf>
    <xf numFmtId="49" fontId="14" fillId="3" borderId="45" xfId="2" applyNumberFormat="1" applyFont="1" applyFill="1" applyBorder="1" applyAlignment="1">
      <alignment vertical="center" wrapText="1"/>
    </xf>
    <xf numFmtId="0" fontId="2" fillId="0" borderId="45" xfId="0" applyFont="1" applyBorder="1" applyAlignment="1">
      <alignment horizontal="justify" vertical="center" wrapText="1"/>
    </xf>
    <xf numFmtId="0" fontId="3" fillId="0" borderId="45" xfId="0" applyFont="1" applyBorder="1" applyAlignment="1">
      <alignment horizontal="justify" vertical="center" wrapText="1"/>
    </xf>
    <xf numFmtId="0" fontId="2" fillId="3" borderId="46" xfId="0" applyFont="1" applyFill="1" applyBorder="1" applyAlignment="1" applyProtection="1">
      <alignment horizontal="left" vertical="center" wrapText="1"/>
      <protection locked="0"/>
    </xf>
    <xf numFmtId="0" fontId="2" fillId="3" borderId="47" xfId="0" applyFont="1" applyFill="1" applyBorder="1" applyAlignment="1" applyProtection="1">
      <alignment horizontal="left" vertical="center" wrapText="1"/>
      <protection locked="0"/>
    </xf>
    <xf numFmtId="0" fontId="2" fillId="13" borderId="47" xfId="0" applyFont="1" applyFill="1" applyBorder="1" applyAlignment="1" applyProtection="1">
      <alignment horizontal="left" vertical="center" wrapText="1"/>
      <protection locked="0"/>
    </xf>
    <xf numFmtId="0" fontId="2" fillId="3" borderId="47" xfId="2" applyFont="1" applyFill="1" applyBorder="1" applyAlignment="1">
      <alignment horizontal="center" vertical="center" wrapText="1"/>
    </xf>
    <xf numFmtId="0" fontId="3" fillId="13" borderId="47" xfId="0" applyFont="1" applyFill="1" applyBorder="1" applyAlignment="1" applyProtection="1">
      <alignment horizontal="left" vertical="center" wrapText="1"/>
      <protection locked="0"/>
    </xf>
    <xf numFmtId="0" fontId="2" fillId="13" borderId="48" xfId="0" applyFont="1" applyFill="1" applyBorder="1" applyAlignment="1" applyProtection="1">
      <alignment horizontal="left" vertical="center" wrapText="1"/>
      <protection locked="0"/>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15"/>
  <sheetViews>
    <sheetView tabSelected="1" zoomScale="85" zoomScaleNormal="85" zoomScaleSheetLayoutView="70" workbookViewId="0">
      <selection activeCell="H51" sqref="H51"/>
    </sheetView>
  </sheetViews>
  <sheetFormatPr defaultRowHeight="15"/>
  <cols>
    <col min="1" max="1" width="10" customWidth="1"/>
    <col min="2" max="2" width="11.85546875" customWidth="1"/>
    <col min="3" max="3" width="93.85546875" customWidth="1"/>
    <col min="4" max="4" width="35.28515625" customWidth="1"/>
    <col min="5" max="5" width="30.85546875" customWidth="1"/>
  </cols>
  <sheetData>
    <row r="1" spans="1:5">
      <c r="A1" s="10"/>
      <c r="B1" s="10"/>
      <c r="C1" s="24"/>
      <c r="D1" s="23"/>
    </row>
    <row r="2" spans="1:5" ht="18">
      <c r="B2" s="73" t="s">
        <v>0</v>
      </c>
      <c r="C2" s="89" t="s">
        <v>1</v>
      </c>
      <c r="D2" s="90"/>
      <c r="E2" s="91"/>
    </row>
    <row r="3" spans="1:5" ht="26.25" customHeight="1">
      <c r="B3" s="100" t="s">
        <v>2</v>
      </c>
      <c r="C3" s="101"/>
      <c r="D3" s="101"/>
      <c r="E3" s="102"/>
    </row>
    <row r="4" spans="1:5" ht="15.75">
      <c r="B4" s="80"/>
      <c r="C4" s="81" t="s">
        <v>1</v>
      </c>
      <c r="D4" s="79"/>
      <c r="E4" s="82"/>
    </row>
    <row r="5" spans="1:5">
      <c r="B5" s="71" t="s">
        <v>3</v>
      </c>
      <c r="C5" s="106"/>
      <c r="D5" s="107"/>
      <c r="E5" s="108"/>
    </row>
    <row r="6" spans="1:5">
      <c r="B6" s="72" t="s">
        <v>4</v>
      </c>
      <c r="C6" s="109"/>
      <c r="D6" s="110"/>
      <c r="E6" s="111"/>
    </row>
    <row r="7" spans="1:5" ht="24">
      <c r="A7" s="68"/>
      <c r="B7" s="78" t="s">
        <v>5</v>
      </c>
      <c r="C7" s="106"/>
      <c r="D7" s="107"/>
      <c r="E7" s="108"/>
    </row>
    <row r="8" spans="1:5" ht="43.5" customHeight="1">
      <c r="A8" s="68"/>
      <c r="B8" s="103" t="s">
        <v>6</v>
      </c>
      <c r="C8" s="104"/>
      <c r="D8" s="104"/>
      <c r="E8" s="105"/>
    </row>
    <row r="9" spans="1:5" ht="39" customHeight="1">
      <c r="A9" s="68"/>
      <c r="B9" s="95" t="s">
        <v>7</v>
      </c>
      <c r="C9" s="96"/>
      <c r="D9" s="96"/>
      <c r="E9" s="97"/>
    </row>
    <row r="10" spans="1:5">
      <c r="B10" s="92" t="s">
        <v>8</v>
      </c>
      <c r="C10" s="93"/>
      <c r="D10" s="93"/>
      <c r="E10" s="94"/>
    </row>
    <row r="11" spans="1:5" ht="72" customHeight="1">
      <c r="B11" s="98" t="s">
        <v>9</v>
      </c>
      <c r="C11" s="99"/>
      <c r="D11" s="99"/>
      <c r="E11" s="77"/>
    </row>
    <row r="12" spans="1:5">
      <c r="B12" s="74"/>
      <c r="C12" s="75"/>
      <c r="D12" s="75"/>
      <c r="E12" s="76"/>
    </row>
    <row r="13" spans="1:5">
      <c r="A13" s="68"/>
      <c r="B13" s="83" t="s">
        <v>10</v>
      </c>
      <c r="C13" s="88"/>
      <c r="D13" s="70"/>
    </row>
    <row r="14" spans="1:5">
      <c r="A14" s="68"/>
      <c r="B14" s="83" t="s">
        <v>11</v>
      </c>
      <c r="C14" s="84"/>
      <c r="D14" s="69"/>
    </row>
    <row r="15" spans="1:5" ht="28.5">
      <c r="B15" s="85"/>
      <c r="C15" s="86" t="s">
        <v>12</v>
      </c>
      <c r="D15" s="87" t="s">
        <v>13</v>
      </c>
      <c r="E15" s="87" t="s">
        <v>14</v>
      </c>
    </row>
    <row r="16" spans="1:5" ht="24">
      <c r="B16" s="22"/>
      <c r="C16" s="118" t="s">
        <v>15</v>
      </c>
      <c r="D16" s="113"/>
      <c r="E16" s="125"/>
    </row>
    <row r="17" spans="2:5">
      <c r="B17" s="21"/>
      <c r="C17" s="119" t="s">
        <v>16</v>
      </c>
      <c r="D17" s="114"/>
      <c r="E17" s="126"/>
    </row>
    <row r="18" spans="2:5" ht="14.25">
      <c r="B18" s="20">
        <v>1</v>
      </c>
      <c r="C18" s="120" t="s">
        <v>17</v>
      </c>
      <c r="D18" s="115"/>
      <c r="E18" s="127"/>
    </row>
    <row r="19" spans="2:5" ht="14.25">
      <c r="B19" s="20">
        <v>2</v>
      </c>
      <c r="C19" s="120" t="s">
        <v>18</v>
      </c>
      <c r="D19" s="115"/>
      <c r="E19" s="127"/>
    </row>
    <row r="20" spans="2:5" ht="14.25">
      <c r="B20" s="20">
        <v>3</v>
      </c>
      <c r="C20" s="120" t="s">
        <v>19</v>
      </c>
      <c r="D20" s="115"/>
      <c r="E20" s="127"/>
    </row>
    <row r="21" spans="2:5" ht="14.25">
      <c r="B21" s="20">
        <v>4</v>
      </c>
      <c r="C21" s="120" t="s">
        <v>20</v>
      </c>
      <c r="D21" s="115"/>
      <c r="E21" s="127"/>
    </row>
    <row r="22" spans="2:5" ht="14.25">
      <c r="B22" s="20">
        <v>5</v>
      </c>
      <c r="C22" s="120" t="s">
        <v>21</v>
      </c>
      <c r="D22" s="115"/>
      <c r="E22" s="127"/>
    </row>
    <row r="23" spans="2:5" ht="14.25">
      <c r="B23" s="20">
        <v>6</v>
      </c>
      <c r="C23" s="120" t="s">
        <v>22</v>
      </c>
      <c r="D23" s="115"/>
      <c r="E23" s="127"/>
    </row>
    <row r="24" spans="2:5" ht="14.25">
      <c r="B24" s="20">
        <v>7</v>
      </c>
      <c r="C24" s="120" t="s">
        <v>23</v>
      </c>
      <c r="D24" s="115"/>
      <c r="E24" s="127"/>
    </row>
    <row r="25" spans="2:5" ht="14.25">
      <c r="B25" s="20">
        <v>8</v>
      </c>
      <c r="C25" s="120" t="s">
        <v>24</v>
      </c>
      <c r="D25" s="115"/>
      <c r="E25" s="127"/>
    </row>
    <row r="26" spans="2:5" ht="14.25">
      <c r="B26" s="20">
        <v>9</v>
      </c>
      <c r="C26" s="120" t="s">
        <v>25</v>
      </c>
      <c r="D26" s="115"/>
      <c r="E26" s="127"/>
    </row>
    <row r="27" spans="2:5" ht="14.25">
      <c r="B27" s="20">
        <v>10</v>
      </c>
      <c r="C27" s="120" t="s">
        <v>26</v>
      </c>
      <c r="D27" s="115"/>
      <c r="E27" s="127"/>
    </row>
    <row r="28" spans="2:5" ht="24">
      <c r="B28" s="20">
        <v>11</v>
      </c>
      <c r="C28" s="120" t="s">
        <v>27</v>
      </c>
      <c r="D28" s="115"/>
      <c r="E28" s="127"/>
    </row>
    <row r="29" spans="2:5" ht="14.25">
      <c r="B29" s="20">
        <v>12</v>
      </c>
      <c r="C29" s="120" t="s">
        <v>28</v>
      </c>
      <c r="D29" s="115"/>
      <c r="E29" s="127"/>
    </row>
    <row r="30" spans="2:5">
      <c r="B30" s="20"/>
      <c r="C30" s="119" t="s">
        <v>29</v>
      </c>
      <c r="D30" s="116"/>
      <c r="E30" s="128"/>
    </row>
    <row r="31" spans="2:5" ht="60.75">
      <c r="B31" s="20">
        <f>B29+1</f>
        <v>13</v>
      </c>
      <c r="C31" s="65" t="s">
        <v>30</v>
      </c>
      <c r="D31" s="115"/>
      <c r="E31" s="127"/>
    </row>
    <row r="32" spans="2:5" ht="14.25">
      <c r="B32" s="20">
        <f>B31+1</f>
        <v>14</v>
      </c>
      <c r="C32" s="121" t="s">
        <v>31</v>
      </c>
      <c r="D32" s="115"/>
      <c r="E32" s="127"/>
    </row>
    <row r="33" spans="2:5" ht="14.25">
      <c r="B33" s="20">
        <f t="shared" ref="B33:B42" si="0">B32+1</f>
        <v>15</v>
      </c>
      <c r="C33" s="121" t="s">
        <v>32</v>
      </c>
      <c r="D33" s="115"/>
      <c r="E33" s="127"/>
    </row>
    <row r="34" spans="2:5" ht="14.25">
      <c r="B34" s="20">
        <f t="shared" si="0"/>
        <v>16</v>
      </c>
      <c r="C34" s="121" t="s">
        <v>33</v>
      </c>
      <c r="D34" s="115"/>
      <c r="E34" s="127"/>
    </row>
    <row r="35" spans="2:5" ht="14.25">
      <c r="B35" s="20">
        <f t="shared" si="0"/>
        <v>17</v>
      </c>
      <c r="C35" s="120" t="s">
        <v>34</v>
      </c>
      <c r="D35" s="115"/>
      <c r="E35" s="127"/>
    </row>
    <row r="36" spans="2:5" ht="14.25">
      <c r="B36" s="20">
        <f t="shared" si="0"/>
        <v>18</v>
      </c>
      <c r="C36" s="121" t="s">
        <v>35</v>
      </c>
      <c r="D36" s="115"/>
      <c r="E36" s="127"/>
    </row>
    <row r="37" spans="2:5" ht="14.25">
      <c r="B37" s="20">
        <f t="shared" si="0"/>
        <v>19</v>
      </c>
      <c r="C37" s="121" t="s">
        <v>36</v>
      </c>
      <c r="D37" s="115"/>
      <c r="E37" s="127"/>
    </row>
    <row r="38" spans="2:5" ht="14.25">
      <c r="B38" s="20">
        <f t="shared" si="0"/>
        <v>20</v>
      </c>
      <c r="C38" t="s">
        <v>37</v>
      </c>
      <c r="D38" s="115"/>
      <c r="E38" s="127"/>
    </row>
    <row r="39" spans="2:5" ht="14.25">
      <c r="B39" s="20">
        <f t="shared" si="0"/>
        <v>21</v>
      </c>
      <c r="C39" s="120" t="s">
        <v>38</v>
      </c>
      <c r="D39" s="115"/>
      <c r="E39" s="127"/>
    </row>
    <row r="40" spans="2:5" ht="14.25">
      <c r="B40" s="20">
        <f t="shared" si="0"/>
        <v>22</v>
      </c>
      <c r="C40" s="120" t="s">
        <v>39</v>
      </c>
      <c r="D40" s="115"/>
      <c r="E40" s="127"/>
    </row>
    <row r="41" spans="2:5" ht="14.25">
      <c r="B41" s="20">
        <f t="shared" si="0"/>
        <v>23</v>
      </c>
      <c r="C41" s="120" t="s">
        <v>40</v>
      </c>
      <c r="D41" s="115"/>
      <c r="E41" s="127"/>
    </row>
    <row r="42" spans="2:5" ht="14.25">
      <c r="B42" s="20">
        <f t="shared" si="0"/>
        <v>24</v>
      </c>
      <c r="C42" s="120" t="s">
        <v>41</v>
      </c>
      <c r="D42" s="115"/>
      <c r="E42" s="127"/>
    </row>
    <row r="43" spans="2:5">
      <c r="B43" s="19"/>
      <c r="C43" s="122" t="s">
        <v>42</v>
      </c>
      <c r="D43" s="116"/>
      <c r="E43" s="128"/>
    </row>
    <row r="44" spans="2:5" ht="24">
      <c r="B44" s="20">
        <f>B42+1</f>
        <v>25</v>
      </c>
      <c r="C44" s="123" t="s">
        <v>43</v>
      </c>
      <c r="D44" s="115"/>
      <c r="E44" s="129"/>
    </row>
    <row r="45" spans="2:5" ht="14.25">
      <c r="B45" s="20">
        <f t="shared" ref="B45:B59" si="1">B44+1</f>
        <v>26</v>
      </c>
      <c r="C45" s="120" t="s">
        <v>44</v>
      </c>
      <c r="D45" s="115"/>
      <c r="E45" s="127"/>
    </row>
    <row r="46" spans="2:5" ht="14.25">
      <c r="B46" s="20">
        <f t="shared" si="1"/>
        <v>27</v>
      </c>
      <c r="C46" s="120" t="s">
        <v>45</v>
      </c>
      <c r="D46" s="115"/>
      <c r="E46" s="127"/>
    </row>
    <row r="47" spans="2:5" ht="14.25">
      <c r="B47" s="20">
        <f t="shared" si="1"/>
        <v>28</v>
      </c>
      <c r="C47" s="120" t="s">
        <v>46</v>
      </c>
      <c r="D47" s="115"/>
      <c r="E47" s="127"/>
    </row>
    <row r="48" spans="2:5" ht="14.25">
      <c r="B48" s="20">
        <f>B47+1</f>
        <v>29</v>
      </c>
      <c r="C48" s="120" t="s">
        <v>47</v>
      </c>
      <c r="D48" s="115"/>
      <c r="E48" s="127"/>
    </row>
    <row r="49" spans="2:5" ht="24">
      <c r="B49" s="20">
        <f t="shared" si="1"/>
        <v>30</v>
      </c>
      <c r="C49" s="120" t="s">
        <v>48</v>
      </c>
      <c r="D49" s="115"/>
      <c r="E49" s="127"/>
    </row>
    <row r="50" spans="2:5" ht="24">
      <c r="B50" s="20">
        <f t="shared" si="1"/>
        <v>31</v>
      </c>
      <c r="C50" s="123" t="s">
        <v>49</v>
      </c>
      <c r="D50" s="115"/>
      <c r="E50" s="127"/>
    </row>
    <row r="51" spans="2:5" ht="14.25">
      <c r="B51" s="20">
        <f t="shared" si="1"/>
        <v>32</v>
      </c>
      <c r="C51" s="124" t="s">
        <v>50</v>
      </c>
      <c r="D51" s="115"/>
      <c r="E51" s="127"/>
    </row>
    <row r="52" spans="2:5" ht="24">
      <c r="B52" s="20">
        <f t="shared" si="1"/>
        <v>33</v>
      </c>
      <c r="C52" s="120" t="s">
        <v>51</v>
      </c>
      <c r="D52" s="115"/>
      <c r="E52" s="127"/>
    </row>
    <row r="53" spans="2:5" ht="14.25">
      <c r="B53" s="20">
        <f t="shared" si="1"/>
        <v>34</v>
      </c>
      <c r="C53" s="120" t="s">
        <v>52</v>
      </c>
      <c r="D53" s="115"/>
      <c r="E53" s="127"/>
    </row>
    <row r="54" spans="2:5" ht="24">
      <c r="B54" s="20">
        <f t="shared" si="1"/>
        <v>35</v>
      </c>
      <c r="C54" s="123" t="s">
        <v>53</v>
      </c>
      <c r="D54" s="115"/>
      <c r="E54" s="127"/>
    </row>
    <row r="55" spans="2:5" ht="14.25">
      <c r="B55" s="20">
        <f t="shared" si="1"/>
        <v>36</v>
      </c>
      <c r="C55" s="120" t="s">
        <v>54</v>
      </c>
      <c r="D55" s="115"/>
      <c r="E55" s="127"/>
    </row>
    <row r="56" spans="2:5" ht="14.25">
      <c r="B56" s="20">
        <f t="shared" si="1"/>
        <v>37</v>
      </c>
      <c r="C56" s="120" t="s">
        <v>55</v>
      </c>
      <c r="D56" s="115"/>
      <c r="E56" s="127"/>
    </row>
    <row r="57" spans="2:5" ht="14.25">
      <c r="B57" s="20">
        <f t="shared" si="1"/>
        <v>38</v>
      </c>
      <c r="C57" s="120" t="s">
        <v>56</v>
      </c>
      <c r="D57" s="115"/>
      <c r="E57" s="127"/>
    </row>
    <row r="58" spans="2:5" ht="24">
      <c r="B58" s="20">
        <f t="shared" si="1"/>
        <v>39</v>
      </c>
      <c r="C58" s="120" t="s">
        <v>57</v>
      </c>
      <c r="D58" s="115"/>
      <c r="E58" s="127"/>
    </row>
    <row r="59" spans="2:5" ht="14.25">
      <c r="B59" s="20">
        <f t="shared" si="1"/>
        <v>40</v>
      </c>
      <c r="C59" s="120" t="s">
        <v>58</v>
      </c>
      <c r="D59" s="115"/>
      <c r="E59" s="127"/>
    </row>
    <row r="60" spans="2:5">
      <c r="B60" s="19"/>
      <c r="C60" s="119" t="s">
        <v>59</v>
      </c>
      <c r="D60" s="116"/>
      <c r="E60" s="128"/>
    </row>
    <row r="61" spans="2:5" ht="14.25">
      <c r="B61" s="20">
        <f>B59+1</f>
        <v>41</v>
      </c>
      <c r="C61" s="120" t="s">
        <v>60</v>
      </c>
      <c r="D61" s="115"/>
      <c r="E61" s="127"/>
    </row>
    <row r="62" spans="2:5" ht="14.25">
      <c r="B62" s="20">
        <f>B61+1</f>
        <v>42</v>
      </c>
      <c r="C62" s="120" t="s">
        <v>61</v>
      </c>
      <c r="D62" s="115"/>
      <c r="E62" s="127"/>
    </row>
    <row r="63" spans="2:5">
      <c r="B63" s="19"/>
      <c r="C63" s="119" t="s">
        <v>62</v>
      </c>
      <c r="D63" s="116"/>
      <c r="E63" s="128"/>
    </row>
    <row r="64" spans="2:5" ht="14.25">
      <c r="B64" s="20">
        <f>B62+1</f>
        <v>43</v>
      </c>
      <c r="C64" s="120" t="s">
        <v>63</v>
      </c>
      <c r="D64" s="115"/>
      <c r="E64" s="127"/>
    </row>
    <row r="65" spans="1:5" ht="14.25">
      <c r="B65" s="20">
        <f>B64+1</f>
        <v>44</v>
      </c>
      <c r="C65" s="120" t="s">
        <v>64</v>
      </c>
      <c r="D65" s="115"/>
      <c r="E65" s="127"/>
    </row>
    <row r="66" spans="1:5" ht="14.25">
      <c r="B66" s="20">
        <f>B65+1</f>
        <v>45</v>
      </c>
      <c r="C66" s="120" t="s">
        <v>65</v>
      </c>
      <c r="D66" s="115"/>
      <c r="E66" s="127"/>
    </row>
    <row r="67" spans="1:5">
      <c r="B67" s="19"/>
      <c r="C67" s="119" t="s">
        <v>66</v>
      </c>
      <c r="D67" s="116"/>
      <c r="E67" s="128"/>
    </row>
    <row r="68" spans="1:5" ht="14.25">
      <c r="B68" s="20">
        <f>B66+1</f>
        <v>46</v>
      </c>
      <c r="C68" s="120" t="s">
        <v>67</v>
      </c>
      <c r="D68" s="115"/>
      <c r="E68" s="127"/>
    </row>
    <row r="69" spans="1:5" ht="14.25">
      <c r="B69" s="20">
        <f>B68+1</f>
        <v>47</v>
      </c>
      <c r="C69" s="120" t="s">
        <v>68</v>
      </c>
      <c r="D69" s="115"/>
      <c r="E69" s="127"/>
    </row>
    <row r="70" spans="1:5" ht="14.25">
      <c r="B70" s="20">
        <f>B69+1</f>
        <v>48</v>
      </c>
      <c r="C70" s="120" t="s">
        <v>69</v>
      </c>
      <c r="D70" s="115"/>
      <c r="E70" s="127"/>
    </row>
    <row r="71" spans="1:5" ht="14.25">
      <c r="B71" s="20">
        <f>B70+1</f>
        <v>49</v>
      </c>
      <c r="C71" s="120" t="s">
        <v>70</v>
      </c>
      <c r="D71" s="115"/>
      <c r="E71" s="127"/>
    </row>
    <row r="72" spans="1:5">
      <c r="B72" s="19"/>
      <c r="C72" s="119" t="s">
        <v>71</v>
      </c>
      <c r="D72" s="116"/>
      <c r="E72" s="128"/>
    </row>
    <row r="73" spans="1:5" ht="60">
      <c r="B73" s="66">
        <f>B71+1</f>
        <v>50</v>
      </c>
      <c r="C73" s="112" t="s">
        <v>72</v>
      </c>
      <c r="D73" s="117"/>
      <c r="E73" s="130"/>
    </row>
    <row r="74" spans="1:5">
      <c r="A74" s="18"/>
      <c r="B74" s="17"/>
      <c r="C74" s="16"/>
      <c r="D74" s="13"/>
    </row>
    <row r="75" spans="1:5">
      <c r="A75" s="14"/>
      <c r="B75" s="15"/>
      <c r="C75" s="14"/>
      <c r="D75" s="13"/>
    </row>
    <row r="76" spans="1:5">
      <c r="A76" s="14"/>
      <c r="B76" s="15"/>
      <c r="C76" s="14"/>
      <c r="D76" s="13"/>
    </row>
    <row r="77" spans="1:5">
      <c r="A77" s="14"/>
      <c r="B77" s="15"/>
      <c r="C77" s="14"/>
      <c r="D77" s="13"/>
    </row>
    <row r="78" spans="1:5">
      <c r="A78" s="14"/>
      <c r="B78" s="15"/>
      <c r="C78" s="14"/>
      <c r="D78" s="13"/>
    </row>
    <row r="79" spans="1:5">
      <c r="A79" s="14"/>
      <c r="B79" s="15"/>
      <c r="C79" s="14"/>
      <c r="D79" s="13"/>
    </row>
    <row r="81" spans="1:4" ht="16.5">
      <c r="A81" s="8"/>
      <c r="B81" s="5"/>
      <c r="C81" s="7"/>
      <c r="D81" s="7"/>
    </row>
    <row r="82" spans="1:4">
      <c r="A82" s="6"/>
      <c r="B82" s="5"/>
      <c r="C82" s="11"/>
      <c r="D82" s="1"/>
    </row>
    <row r="83" spans="1:4">
      <c r="A83" s="6"/>
      <c r="B83" s="5"/>
      <c r="C83" s="1"/>
      <c r="D83" s="1"/>
    </row>
    <row r="84" spans="1:4">
      <c r="A84" s="4"/>
      <c r="B84" s="9"/>
      <c r="C84" s="2"/>
      <c r="D84" s="1"/>
    </row>
    <row r="85" spans="1:4">
      <c r="A85" s="4"/>
      <c r="B85" s="9"/>
      <c r="C85" s="2"/>
      <c r="D85" s="1"/>
    </row>
    <row r="86" spans="1:4">
      <c r="A86" s="4"/>
      <c r="B86" s="5"/>
      <c r="C86" s="2"/>
      <c r="D86" s="1"/>
    </row>
    <row r="87" spans="1:4">
      <c r="A87" s="4"/>
      <c r="B87" s="12"/>
      <c r="C87" s="2"/>
      <c r="D87" s="1"/>
    </row>
    <row r="88" spans="1:4">
      <c r="A88" s="4"/>
      <c r="B88" s="3"/>
      <c r="C88" s="2"/>
      <c r="D88" s="1"/>
    </row>
    <row r="89" spans="1:4" ht="16.5">
      <c r="A89" s="8"/>
      <c r="B89" s="5"/>
      <c r="C89" s="7"/>
      <c r="D89" s="7"/>
    </row>
    <row r="90" spans="1:4">
      <c r="A90" s="4"/>
      <c r="B90" s="5"/>
      <c r="C90" s="11"/>
      <c r="D90" s="1"/>
    </row>
    <row r="91" spans="1:4">
      <c r="A91" s="4"/>
      <c r="B91" s="9"/>
      <c r="C91" s="1"/>
      <c r="D91" s="1"/>
    </row>
    <row r="92" spans="1:4">
      <c r="A92" s="4"/>
      <c r="B92" s="9"/>
      <c r="C92" s="2"/>
      <c r="D92" s="1"/>
    </row>
    <row r="93" spans="1:4">
      <c r="A93" s="4"/>
      <c r="B93" s="9"/>
      <c r="C93" s="2"/>
      <c r="D93" s="1"/>
    </row>
    <row r="94" spans="1:4">
      <c r="A94" s="4"/>
      <c r="B94" s="9"/>
      <c r="C94" s="2"/>
      <c r="D94" s="1"/>
    </row>
    <row r="95" spans="1:4">
      <c r="A95" s="4"/>
      <c r="B95" s="9"/>
      <c r="C95" s="2"/>
      <c r="D95" s="1"/>
    </row>
    <row r="96" spans="1:4" ht="16.5">
      <c r="A96" s="8"/>
      <c r="B96" s="5"/>
      <c r="C96" s="7"/>
      <c r="D96" s="7"/>
    </row>
    <row r="97" spans="1:4">
      <c r="A97" s="10"/>
      <c r="B97" s="5"/>
      <c r="C97" s="1"/>
      <c r="D97" s="1"/>
    </row>
    <row r="98" spans="1:4">
      <c r="A98" s="4"/>
      <c r="B98" s="9"/>
      <c r="C98" s="2"/>
      <c r="D98" s="1"/>
    </row>
    <row r="99" spans="1:4">
      <c r="A99" s="4"/>
      <c r="B99" s="9"/>
      <c r="C99" s="2"/>
      <c r="D99" s="1"/>
    </row>
    <row r="100" spans="1:4">
      <c r="A100" s="4"/>
      <c r="B100" s="9"/>
      <c r="C100" s="2"/>
      <c r="D100" s="1"/>
    </row>
    <row r="101" spans="1:4">
      <c r="A101" s="4"/>
      <c r="B101" s="9"/>
      <c r="C101" s="2"/>
      <c r="D101" s="1"/>
    </row>
    <row r="102" spans="1:4" ht="16.5">
      <c r="A102" s="8"/>
      <c r="B102" s="5"/>
      <c r="C102" s="7"/>
      <c r="D102" s="7"/>
    </row>
    <row r="103" spans="1:4">
      <c r="A103" s="4"/>
      <c r="B103" s="5"/>
      <c r="C103" s="1"/>
      <c r="D103" s="1"/>
    </row>
    <row r="104" spans="1:4">
      <c r="A104" s="4"/>
      <c r="B104" s="5"/>
      <c r="C104" s="1"/>
      <c r="D104" s="1"/>
    </row>
    <row r="105" spans="1:4">
      <c r="A105" s="4"/>
      <c r="B105" s="9"/>
      <c r="C105" s="2"/>
      <c r="D105" s="1"/>
    </row>
    <row r="106" spans="1:4">
      <c r="A106" s="4"/>
      <c r="B106" s="9"/>
      <c r="C106" s="2"/>
      <c r="D106" s="1"/>
    </row>
    <row r="107" spans="1:4">
      <c r="A107" s="4"/>
      <c r="B107" s="9"/>
      <c r="C107" s="2"/>
      <c r="D107" s="1"/>
    </row>
    <row r="108" spans="1:4">
      <c r="A108" s="4"/>
      <c r="B108" s="9"/>
      <c r="C108" s="2"/>
      <c r="D108" s="1"/>
    </row>
    <row r="109" spans="1:4">
      <c r="A109" s="4"/>
      <c r="B109" s="9"/>
      <c r="C109" s="2"/>
      <c r="D109" s="1"/>
    </row>
    <row r="110" spans="1:4" ht="16.5">
      <c r="A110" s="8"/>
      <c r="B110" s="5"/>
      <c r="C110" s="7"/>
      <c r="D110" s="7"/>
    </row>
    <row r="111" spans="1:4">
      <c r="A111" s="6"/>
      <c r="B111" s="5"/>
      <c r="C111" s="1"/>
      <c r="D111" s="1"/>
    </row>
    <row r="112" spans="1:4">
      <c r="A112" s="6"/>
      <c r="B112" s="5"/>
      <c r="C112" s="1"/>
      <c r="D112" s="1"/>
    </row>
    <row r="113" spans="1:4">
      <c r="A113" s="4"/>
      <c r="B113" s="3"/>
      <c r="C113" s="2"/>
      <c r="D113" s="1"/>
    </row>
    <row r="114" spans="1:4">
      <c r="A114" s="4"/>
      <c r="B114" s="3"/>
      <c r="C114" s="2"/>
      <c r="D114" s="1"/>
    </row>
    <row r="115" spans="1:4">
      <c r="A115" s="4"/>
      <c r="B115" s="3"/>
      <c r="C115" s="2"/>
      <c r="D115" s="1"/>
    </row>
  </sheetData>
  <mergeCells count="8">
    <mergeCell ref="B10:E10"/>
    <mergeCell ref="B9:E9"/>
    <mergeCell ref="B11:D11"/>
    <mergeCell ref="B3:E3"/>
    <mergeCell ref="B8:E8"/>
    <mergeCell ref="C5:E5"/>
    <mergeCell ref="C6:E6"/>
    <mergeCell ref="C7:E7"/>
  </mergeCells>
  <pageMargins left="0.7" right="0.7" top="0.75" bottom="0.75" header="0.3" footer="0.3"/>
  <pageSetup paperSize="9" scale="72" fitToWidth="0" orientation="portrait" r:id="rId1"/>
  <colBreaks count="2" manualBreakCount="2">
    <brk id="6" max="1048575" man="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4"/>
  <sheetViews>
    <sheetView workbookViewId="0">
      <selection activeCell="A14" sqref="A14"/>
    </sheetView>
  </sheetViews>
  <sheetFormatPr defaultRowHeight="15"/>
  <cols>
    <col min="1" max="1" width="76.85546875" customWidth="1"/>
    <col min="2" max="3" width="10.85546875" customWidth="1"/>
    <col min="4" max="4" width="11.140625" customWidth="1"/>
    <col min="5" max="5" width="27.5703125" customWidth="1"/>
  </cols>
  <sheetData>
    <row r="1" spans="1:5" ht="20.25">
      <c r="A1" s="25" t="s">
        <v>1</v>
      </c>
      <c r="B1" s="25"/>
      <c r="C1" s="26"/>
      <c r="D1" s="27"/>
      <c r="E1" s="28"/>
    </row>
    <row r="2" spans="1:5" ht="30">
      <c r="A2" s="29" t="s">
        <v>73</v>
      </c>
      <c r="B2" s="30"/>
      <c r="C2" s="31" t="s">
        <v>74</v>
      </c>
      <c r="D2" s="29"/>
      <c r="E2" s="30"/>
    </row>
    <row r="3" spans="1:5" ht="18.75">
      <c r="A3" s="32" t="s">
        <v>75</v>
      </c>
      <c r="B3" s="33">
        <f>B5+B7+B9</f>
        <v>9</v>
      </c>
      <c r="C3" s="34">
        <f>B3/2</f>
        <v>4.5</v>
      </c>
      <c r="D3" s="35"/>
      <c r="E3" s="36"/>
    </row>
    <row r="4" spans="1:5">
      <c r="A4" s="60" t="s">
        <v>76</v>
      </c>
      <c r="B4" s="38"/>
      <c r="C4" s="61"/>
      <c r="D4" s="39"/>
      <c r="E4" s="62"/>
    </row>
    <row r="5" spans="1:5" ht="30.75">
      <c r="A5" s="67" t="s">
        <v>77</v>
      </c>
      <c r="B5" s="38">
        <v>2</v>
      </c>
      <c r="C5" s="63"/>
      <c r="D5" s="39"/>
      <c r="E5" s="62"/>
    </row>
    <row r="6" spans="1:5">
      <c r="A6" s="60" t="s">
        <v>78</v>
      </c>
      <c r="B6" s="38"/>
      <c r="C6" s="63"/>
      <c r="D6" s="39"/>
      <c r="E6" s="62"/>
    </row>
    <row r="7" spans="1:5" ht="30.75">
      <c r="A7" s="64" t="s">
        <v>79</v>
      </c>
      <c r="B7" s="38">
        <v>5</v>
      </c>
      <c r="C7" s="63"/>
      <c r="D7" s="39"/>
      <c r="E7" s="62"/>
    </row>
    <row r="8" spans="1:5">
      <c r="A8" s="60" t="s">
        <v>80</v>
      </c>
      <c r="B8" s="38"/>
      <c r="C8" s="63"/>
      <c r="D8" s="39"/>
      <c r="E8" s="62"/>
    </row>
    <row r="9" spans="1:5" ht="30.75">
      <c r="A9" s="64" t="s">
        <v>81</v>
      </c>
      <c r="B9" s="38">
        <v>2</v>
      </c>
      <c r="C9" s="63"/>
      <c r="D9" s="39"/>
      <c r="E9" s="62"/>
    </row>
    <row r="10" spans="1:5" ht="18.75">
      <c r="A10" s="41" t="s">
        <v>82</v>
      </c>
      <c r="B10" s="42">
        <f>SUM(B11:B13)</f>
        <v>17</v>
      </c>
      <c r="C10" s="43">
        <f>B10/2</f>
        <v>8.5</v>
      </c>
      <c r="D10" s="44"/>
      <c r="E10" s="45"/>
    </row>
    <row r="11" spans="1:5" ht="60.75">
      <c r="A11" s="37" t="s">
        <v>83</v>
      </c>
      <c r="B11" s="38">
        <v>5</v>
      </c>
      <c r="C11" s="38"/>
      <c r="D11" s="39"/>
      <c r="E11" s="40"/>
    </row>
    <row r="12" spans="1:5" ht="45.75">
      <c r="A12" s="37" t="s">
        <v>84</v>
      </c>
      <c r="B12" s="38">
        <v>6</v>
      </c>
      <c r="C12" s="38"/>
      <c r="D12" s="39"/>
      <c r="E12" s="40"/>
    </row>
    <row r="13" spans="1:5" ht="45.75">
      <c r="A13" s="65" t="s">
        <v>85</v>
      </c>
      <c r="B13" s="38">
        <v>6</v>
      </c>
      <c r="C13" s="38"/>
      <c r="D13" s="39"/>
      <c r="E13" s="40"/>
    </row>
    <row r="14" spans="1:5" ht="18.75">
      <c r="A14" s="46" t="s">
        <v>86</v>
      </c>
      <c r="B14" s="47">
        <f>SUM(B15:B19)</f>
        <v>18</v>
      </c>
      <c r="C14" s="48">
        <f>B14/2</f>
        <v>9</v>
      </c>
      <c r="D14" s="49"/>
      <c r="E14" s="50"/>
    </row>
    <row r="15" spans="1:5" ht="30">
      <c r="A15" s="37" t="s">
        <v>87</v>
      </c>
      <c r="B15" s="51">
        <v>2</v>
      </c>
      <c r="C15" s="38"/>
      <c r="D15" s="39" t="s">
        <v>88</v>
      </c>
      <c r="E15" s="40"/>
    </row>
    <row r="16" spans="1:5" ht="45">
      <c r="A16" s="37" t="s">
        <v>89</v>
      </c>
      <c r="B16" s="51">
        <v>2</v>
      </c>
      <c r="C16" s="58"/>
      <c r="D16" s="39" t="s">
        <v>88</v>
      </c>
      <c r="E16" s="59"/>
    </row>
    <row r="17" spans="1:5" ht="45">
      <c r="A17" s="37" t="s">
        <v>90</v>
      </c>
      <c r="B17" s="51">
        <v>6</v>
      </c>
      <c r="C17" s="58"/>
      <c r="D17" s="39" t="s">
        <v>88</v>
      </c>
      <c r="E17" s="59"/>
    </row>
    <row r="18" spans="1:5" ht="45">
      <c r="A18" s="37" t="s">
        <v>91</v>
      </c>
      <c r="B18" s="51">
        <v>6</v>
      </c>
      <c r="C18" s="58"/>
      <c r="D18" s="39" t="s">
        <v>88</v>
      </c>
      <c r="E18" s="59"/>
    </row>
    <row r="19" spans="1:5" ht="30">
      <c r="A19" s="37" t="s">
        <v>92</v>
      </c>
      <c r="B19" s="51">
        <v>2</v>
      </c>
      <c r="C19" s="58"/>
      <c r="D19" s="39" t="s">
        <v>88</v>
      </c>
      <c r="E19" s="59"/>
    </row>
    <row r="20" spans="1:5" ht="19.5" thickBot="1">
      <c r="A20" s="52" t="s">
        <v>93</v>
      </c>
      <c r="B20" s="53">
        <f>SUM(B21:B22)</f>
        <v>56</v>
      </c>
      <c r="C20" s="54">
        <f>B20/2</f>
        <v>28</v>
      </c>
      <c r="D20" s="55"/>
      <c r="E20" s="56"/>
    </row>
    <row r="21" spans="1:5">
      <c r="A21" s="37" t="s">
        <v>94</v>
      </c>
      <c r="B21" s="38">
        <v>1</v>
      </c>
      <c r="C21" s="38"/>
      <c r="D21" s="39" t="s">
        <v>95</v>
      </c>
      <c r="E21" s="40"/>
    </row>
    <row r="22" spans="1:5">
      <c r="A22" s="37" t="s">
        <v>96</v>
      </c>
      <c r="B22" s="38">
        <f>100-B21-B14-B3-B10</f>
        <v>55</v>
      </c>
      <c r="C22" s="38"/>
      <c r="D22" s="39" t="s">
        <v>95</v>
      </c>
      <c r="E22" s="40"/>
    </row>
    <row r="24" spans="1:5">
      <c r="B24" s="57">
        <f>+B20+B14+B3+B10</f>
        <v>100</v>
      </c>
    </row>
  </sheetData>
  <pageMargins left="0.7" right="0.7" top="0.75" bottom="0.75" header="0.3" footer="0.3"/>
  <pageSetup paperSize="9" scale="78" fitToWidth="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5AF3FDF25B90C4AB8B49CDE89D97260" ma:contentTypeVersion="13" ma:contentTypeDescription="Crea un document nou" ma:contentTypeScope="" ma:versionID="f427703dd2d12a8ed8d23e0364097609">
  <xsd:schema xmlns:xsd="http://www.w3.org/2001/XMLSchema" xmlns:xs="http://www.w3.org/2001/XMLSchema" xmlns:p="http://schemas.microsoft.com/office/2006/metadata/properties" xmlns:ns2="6a9906d8-7354-4b2d-a694-b1e5ee9da8e0" xmlns:ns3="e0ed6653-2567-4b65-ac99-fef63f114098" targetNamespace="http://schemas.microsoft.com/office/2006/metadata/properties" ma:root="true" ma:fieldsID="07b4de677086352adf11a3ba0fdf563f" ns2:_="" ns3:_="">
    <xsd:import namespace="6a9906d8-7354-4b2d-a694-b1e5ee9da8e0"/>
    <xsd:import namespace="e0ed6653-2567-4b65-ac99-fef63f114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906d8-7354-4b2d-a694-b1e5ee9da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ed6653-2567-4b65-ac99-fef63f114098" elementFormDefault="qualified">
    <xsd:import namespace="http://schemas.microsoft.com/office/2006/documentManagement/types"/>
    <xsd:import namespace="http://schemas.microsoft.com/office/infopath/2007/PartnerControls"/>
    <xsd:element name="SharedWithUsers" ma:index="12"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 compartit amb detalls" ma:internalName="SharedWithDetails" ma:readOnly="true">
      <xsd:simpleType>
        <xsd:restriction base="dms:Note">
          <xsd:maxLength value="255"/>
        </xsd:restriction>
      </xsd:simpleType>
    </xsd:element>
    <xsd:element name="TaxCatchAll" ma:index="16" nillable="true" ma:displayName="Taxonomy Catch All Column" ma:hidden="true" ma:list="{188673f0-37a7-420b-a58f-167b269443b9}" ma:internalName="TaxCatchAll" ma:showField="CatchAllData" ma:web="e0ed6653-2567-4b65-ac99-fef63f1140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a9906d8-7354-4b2d-a694-b1e5ee9da8e0">
      <Terms xmlns="http://schemas.microsoft.com/office/infopath/2007/PartnerControls"/>
    </lcf76f155ced4ddcb4097134ff3c332f>
    <TaxCatchAll xmlns="e0ed6653-2567-4b65-ac99-fef63f114098" xsi:nil="true"/>
  </documentManagement>
</p:properties>
</file>

<file path=customXml/itemProps1.xml><?xml version="1.0" encoding="utf-8"?>
<ds:datastoreItem xmlns:ds="http://schemas.openxmlformats.org/officeDocument/2006/customXml" ds:itemID="{10FFB3AA-ABFD-475E-87FC-9DDC6CD6C37B}"/>
</file>

<file path=customXml/itemProps2.xml><?xml version="1.0" encoding="utf-8"?>
<ds:datastoreItem xmlns:ds="http://schemas.openxmlformats.org/officeDocument/2006/customXml" ds:itemID="{43C87362-8951-4D70-9C3B-84C2A3822F5C}"/>
</file>

<file path=customXml/itemProps3.xml><?xml version="1.0" encoding="utf-8"?>
<ds:datastoreItem xmlns:ds="http://schemas.openxmlformats.org/officeDocument/2006/customXml" ds:itemID="{C13FCF36-0119-476C-96F1-7936E3611884}"/>
</file>

<file path=docProps/app.xml><?xml version="1.0" encoding="utf-8"?>
<Properties xmlns="http://schemas.openxmlformats.org/officeDocument/2006/extended-properties" xmlns:vt="http://schemas.openxmlformats.org/officeDocument/2006/docPropsVTypes">
  <Application>Microsoft Excel Online</Application>
  <Manager/>
  <Company>Fujitsu</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Cuesta Fernandez, Rolando jesus</dc:creator>
  <cp:keywords/>
  <dc:description/>
  <cp:lastModifiedBy>Cuesta Fernandez, Rolando Jesus</cp:lastModifiedBy>
  <cp:revision/>
  <dcterms:created xsi:type="dcterms:W3CDTF">2023-08-16T06:07:43Z</dcterms:created>
  <dcterms:modified xsi:type="dcterms:W3CDTF">2024-05-22T12:36:19Z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0x010100E5AF3FDF25B90C4AB8B49CDE89D97260</vt:lpwstr>
  </property>
  <property fmtid="{D5CDD505-2E9C-101B-9397-08002B2CF9AE}" pid="3" name="xd_ProgID">
    <vt:lpwstr/>
  </property>
  <property fmtid="{D5CDD505-2E9C-101B-9397-08002B2CF9AE}" pid="4" name="MediaServiceImageTags">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y fmtid="{D5CDD505-2E9C-101B-9397-08002B2CF9AE}" pid="12" name="Order">
    <vt:r8>241700</vt:r8>
  </property>
</Properties>
</file>